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3176"/>
  </bookViews>
  <sheets>
    <sheet name="1" sheetId="1" r:id="rId1"/>
  </sheets>
  <definedNames>
    <definedName name="_xlnm.Print_Area" localSheetId="0">'1'!$A$1:$J$128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3" i="1" l="1"/>
  <c r="I74" i="1" l="1"/>
  <c r="I116" i="1"/>
  <c r="I115" i="1"/>
  <c r="I104" i="1"/>
  <c r="I102" i="1"/>
  <c r="I79" i="1"/>
  <c r="I78" i="1"/>
  <c r="I66" i="1"/>
  <c r="I65" i="1"/>
  <c r="I64" i="1"/>
  <c r="I88" i="1"/>
  <c r="I87" i="1"/>
  <c r="I81" i="1"/>
  <c r="I80" i="1"/>
  <c r="I111" i="1"/>
  <c r="I119" i="1" l="1"/>
  <c r="I107" i="1"/>
  <c r="I106" i="1"/>
  <c r="I73" i="1"/>
  <c r="I72" i="1"/>
</calcChain>
</file>

<file path=xl/sharedStrings.xml><?xml version="1.0" encoding="utf-8"?>
<sst xmlns="http://schemas.openxmlformats.org/spreadsheetml/2006/main" count="287" uniqueCount="154">
  <si>
    <t xml:space="preserve"> მასალათა სპეციფიკაცია, სამუშაოთ ჩამონათალი </t>
  </si>
  <si>
    <t>პოზ.</t>
  </si>
  <si>
    <t>სიმბოლო</t>
  </si>
  <si>
    <t>განზ.</t>
  </si>
  <si>
    <t>მ</t>
  </si>
  <si>
    <t>ც</t>
  </si>
  <si>
    <t xml:space="preserve"> </t>
  </si>
  <si>
    <t>სულ.</t>
  </si>
  <si>
    <t xml:space="preserve"> აგრეგატი
</t>
  </si>
  <si>
    <t>AHU-1</t>
  </si>
  <si>
    <t>AHU-2</t>
  </si>
  <si>
    <t>კომპლ.</t>
  </si>
  <si>
    <t>SEF-2</t>
  </si>
  <si>
    <t>SEF-3</t>
  </si>
  <si>
    <t>SEF-4</t>
  </si>
  <si>
    <t>SF-1</t>
  </si>
  <si>
    <t>EF-1</t>
  </si>
  <si>
    <t>EF-2</t>
  </si>
  <si>
    <t>EF-3</t>
  </si>
  <si>
    <t>მ²</t>
  </si>
  <si>
    <t>ჰაერსატარები</t>
  </si>
  <si>
    <t>ჰაერსატარების იზოლაცია, სავენტილაციო არხების სამაგრები</t>
  </si>
  <si>
    <t>პერფორირებული L-პროფილი,გალავანიზებული,          50x50x3(t)მმ</t>
  </si>
  <si>
    <t>ხრახნიანი ღერო, M8</t>
  </si>
  <si>
    <t>ჰაერსატარების ფასონური დეტალები</t>
  </si>
  <si>
    <t>მუხლი 90°, 600x200(h) მმ, რადიუსი-355(R) მმ, 
სისქე-0.55(t)მმ, სიგრძე-355(L)მმ,
მასალა: მოთუთიებული ფოლადი</t>
  </si>
  <si>
    <t>მუხლი 45°, 600x200(h) მმ, რადიუსი-355(R) მმ, 
სისქე-1.00(t)მმ, სიგრძე-355(L)მმ,
მასალა: მოთუთიებული ფოლადი</t>
  </si>
  <si>
    <t>მრგვალი მუხლი 90°, Ø100 მმ, რადიუსი-100(R) მმ,                 სისქე-0.55(t)მმ, სიგრძე-100(L)მმ,                                                        მასალა: მოთუთიებული ფოლადი</t>
  </si>
  <si>
    <t>მრგვალი მუხლი 90°, Ø160 მმ, რადიუსი-160(R) მმ,                    სისქე-0.55(t)მმ, სიგრძე-160(L)მმ,
მასალა: მოთუთიებული ფოლადი</t>
  </si>
  <si>
    <t>მრგვალი მუხლი 90°, Ø250 მმ, რადიუსი-250(R) მმ,                    სისქე-0.55(t)მმ, სიგრძე-250(L)მმ,
მასალა: მოთუთიებული ფოლადი</t>
  </si>
  <si>
    <t>მრგვალი მუხლი 90°, Ø200 მმ, რადიუსი-200(R) მმ,                    სისქე-0.55(t)მმ, სიგრძე-200(L)მმ,
მასალა: მოთუთიებული ფოლადი</t>
  </si>
  <si>
    <t>გადამყვანი, 800x800/800x600 მმ, სისქე-1.0(t) მმ,
სიგრძე-279(L)მმ, მასალა: მოთუთიებული ფოლადი</t>
  </si>
  <si>
    <t>გადამყვანი, Ø250/200 მმ, სისქე-0.55(t)მმ, სიგრძე-78(L)მმ, მასალა: მოთუთიებული ფოლადი</t>
  </si>
  <si>
    <t>გადამყვანი, Ø200/160 მმ, სისქე-0.55(t)მმ, სიგრძე-78(L)მმ, მასალა: მოთუთიებული ფოლადი</t>
  </si>
  <si>
    <t>გადამყვანი, Ø160/100 მმ, სისქე-0.55(t)მმ, სიგრძე-78(L)მმ, მასალა: მოთუთიებული ფოლადი</t>
  </si>
  <si>
    <t>სამკაპა, 250/200/250 მმ, სისქე-0.55(t)მმ, სიგრძე-215(L)მმ, სიმაღლე-115(H)მმ, მასალა:მოთუთიებული ფოლადი</t>
  </si>
  <si>
    <t>სამკაპა, 200/200/100 მმ, სისქე-0.55(t)მმ, სიგრძე-215(L)მმ, სიმაღლე-115(H)მმ, მასალა: მოთუთიებული ფოლადი</t>
  </si>
  <si>
    <t>სამკაპა, 200/160/200 მმ, სისქე-0.55(t)მმ, სიგრძე-215(L)მმ, სიმაღლე-115(H)მმ, მასალა:მოთუთიებული ფოლადი</t>
  </si>
  <si>
    <t>სამკაპა, 200/100/200 მმ, სისქე-0.55(t)მმ, სიგრძე-215(L)მმ, სიმაღლე-115(H)მმ, მასალა: მოთუთიებული ფოლადი</t>
  </si>
  <si>
    <t>სამკაპა, 160/160/160 მმ, სისქე-0.55(t)მმ, სიგრძე-215(L)მმ, სიმაღლე-115(H)მმ, მასალა: მოთუთიებული ფოლადი</t>
  </si>
  <si>
    <t>სამკაპა, 160/100/160 მმ, სისქე-0.55(t)მმ, სიგრძე-215(L)მმ, სიმაღლე-115(H)მმ, მასალა: მოთუთიებული ფოლადი</t>
  </si>
  <si>
    <t>სამკაპა, 100/100/100 მმ, სისქე-0.55(t)მმ, სიგრძე-215(L)მმ, სიმაღლე-115(H)მმ, მასალა: მოთუთიებული ფოლადი</t>
  </si>
  <si>
    <t xml:space="preserve">გათბობა-გაგრილების აგრეგატი
</t>
  </si>
  <si>
    <t>VRF-1</t>
  </si>
  <si>
    <t>B-1</t>
  </si>
  <si>
    <t xml:space="preserve">ფოლადის მილები გათბობა-გაგრილებისთვის
</t>
  </si>
  <si>
    <t xml:space="preserve">ფოლადის მილების იზოლაცია  
</t>
  </si>
  <si>
    <t xml:space="preserve">სპილენძი მილები  
</t>
  </si>
  <si>
    <t>მილი (Co), Ø (მმ): 6,35, იზოლაციით, კედლის
სისქე (მმ): 0,8, საიზოლაციო სისქე (მმ): 9,0,
იზოლაციის გარე-Ø (მმ): 24, პოლიეთილენზე
დაფუძნებული ქაფიანი მასალა.</t>
  </si>
  <si>
    <t>მილი (Co), Ø (მმ): 9.52, იზოლაციით, კედლის
სისქე (მმ): 0,8, საიზოლაციო სისქე (მმ): 9,0,
იზოლაციის გარე-Ø (მმ): 24, პოლიეთილენზე
დაფუძნებული ქაფიანი მასალა.</t>
  </si>
  <si>
    <t>ცხაურები, დიფუზორები და ფილტრები</t>
  </si>
  <si>
    <t>RCU-1</t>
  </si>
  <si>
    <t>AC.O-1</t>
  </si>
  <si>
    <t>AC.I-1</t>
  </si>
  <si>
    <t xml:space="preserve">ფოლადის მილების სამაგრი  
</t>
  </si>
  <si>
    <t>ER-1</t>
  </si>
  <si>
    <t>pump-1</t>
  </si>
  <si>
    <t>pump-2</t>
  </si>
  <si>
    <t>AC.I-2</t>
  </si>
  <si>
    <t>SMD-1</t>
  </si>
  <si>
    <t>FMD-1</t>
  </si>
  <si>
    <t>VD-1</t>
  </si>
  <si>
    <t>VD-2</t>
  </si>
  <si>
    <t>VD-3</t>
  </si>
  <si>
    <t xml:space="preserve">სარქველები გათბობისთვის
</t>
  </si>
  <si>
    <t>ბურთულიანი სარქველი გათბობა-გაგრილების
სისტემისთვის, ზომა DN 65, ლატუნის კორპუსით.</t>
  </si>
  <si>
    <t>ბურთულიანი სარქველი გათბობა-გაგრილების
სისტემისთვის, ზომა DN 40, ლატუნის კორპუსით.</t>
  </si>
  <si>
    <t>უკუსარქველი გათბობა-გაგრილების
სისტემისთვის, ზომა DN 40, ლატუნის კორპუსით.</t>
  </si>
  <si>
    <t>მილი (Co), Ø (მმ): 12,7, იზოლაციით, კედლის
სისქე (მმ): 0,8, საიზოლაციო სისქე (მმ): 9,0,
იზოლაციის გარე-Ø (მმ): 24, პოლიეთილენზე
დაფუძნებული ქაფიანი მასალა.</t>
  </si>
  <si>
    <t>სამსვლიანი თერმოსტატიკური სარქველი(აქტუატორით), სარქველი ზომა DN 40, ლატუნის კორპუსით, მასა-0.5 კგ.</t>
  </si>
  <si>
    <t>ფილტრი გათბობა-გაგრილების სისტემისთვის,
Y ტიპის ზომა DN 40, ლატუნის კორპუსით.</t>
  </si>
  <si>
    <t>ჩამკეტი სარქველი, Y ტიპის, ზომა DN 40,
ლატუნის კორპუსით, მასა-0.56 კგ.</t>
  </si>
  <si>
    <t>მილი (Co), Ø (მმ): 15,9, იზოლაციით, კედლის
სისქე (მმ): 0,8, საიზოლაციო სისქე (მმ): 9,0,
იზოლაციის გარე-Ø (მმ): 24, პოლიეთილენზე
დაფუძნებული ქაფიანი მასალა.</t>
  </si>
  <si>
    <t xml:space="preserve">დამატებითი მასალები და მოწყობილობების VRF ბლოკებისთვის
</t>
  </si>
  <si>
    <r>
      <t xml:space="preserve">სარქველი VRF სისტემისთვის, </t>
    </r>
    <r>
      <rPr>
        <sz val="11"/>
        <color rgb="FFFF0000"/>
        <rFont val="Sylfaen"/>
        <family val="1"/>
      </rPr>
      <t>AHUKIT5600.</t>
    </r>
    <r>
      <rPr>
        <sz val="11"/>
        <rFont val="Sylfaen"/>
        <family val="1"/>
        <charset val="204"/>
      </rPr>
      <t xml:space="preserve">
</t>
    </r>
  </si>
  <si>
    <r>
      <t xml:space="preserve">ფრეონი VRF  სისტემისთვის , </t>
    </r>
    <r>
      <rPr>
        <sz val="11"/>
        <color rgb="FFFF0000"/>
        <rFont val="Sylfaen"/>
        <family val="1"/>
      </rPr>
      <t>R410A.</t>
    </r>
    <r>
      <rPr>
        <sz val="11"/>
        <rFont val="Sylfaen"/>
        <family val="1"/>
        <charset val="204"/>
      </rPr>
      <t xml:space="preserve"> 
</t>
    </r>
  </si>
  <si>
    <t>კგ</t>
  </si>
  <si>
    <t>მილი (Co), Ø (მმ): 28.6, იზოლაციით, კედლის
სისქე (მმ): 0,8, საიზოლაციო სისქე (მმ): 9,0,
იზოლაციის გარე-Ø (მმ): 24, პოლიეთილენზე
დაფუძნებული ქაფიანი მასალა.</t>
  </si>
  <si>
    <t>მუხლი 90°, 600x400(h) მმ, რადიუსი-355(R) მმ, 
სისქე-0.55(t)მმ, სიგრძე-355(L)მმ,
მასალა: მოთუთიებული ფოლადი</t>
  </si>
  <si>
    <t>მუხლი 45°, 600x400(h) მმ, რადიუსი-355(R) მმ, 
სისქე-0.55(t)მმ, სიგრძე-355(L)მმ,
მასალა: მოთუთიებული ფოლადი</t>
  </si>
  <si>
    <t>გადამყვანი, 1300x800/600x400 მმ, სისქე-0.55(t) მმ,
სიგრძე-279(L)მმ, მასალა: მოთუთიებული ფოლადი</t>
  </si>
  <si>
    <t>მუხლი 90°, 400x200(h) მმ, რადიუსი-355(R) მმ, 
სისქე-0.55(t)მმ, სიგრძე-355(L)მმ,
მასალა: მოთუთიებული ფოლადი</t>
  </si>
  <si>
    <t>მუხლი 90°, 300x200(h) მმ, რადიუსი-355(R) მმ, 
სისქე-0.55(t)მმ, სიგრძე-355(L)მმ,
მასალა: მოთუთიებული ფოლადი</t>
  </si>
  <si>
    <t>გადამყვანი, 600x400/600x200 მმ, სისქე-0.55(t) მმ,
სიგრძე-279(L)მმ, მასალა: მოთუთიებული ფოლადი</t>
  </si>
  <si>
    <t>გადამყვანი, 600x200/400x200 მმ, სისქე-0.55(t) მმ,
სიგრძე-279(L)მმ, მასალა: მოთუთიებული ფოლადი</t>
  </si>
  <si>
    <t>გადამყვანი, 400x200/300x200 მმ, სისქე-0.55(t) მმ,
სიგრძე-279(L)მმ, მასალა: მოთუთიებული ფოლადი</t>
  </si>
  <si>
    <r>
      <t xml:space="preserve">გაგრილების გარე ბლოკი, VRF სისტემა, გაგრილების სიმძლავრე-56.0 kW, ზომები:1340x1740x765 მმ. წონა-385კგ. მილის დაერთება: მიწოდება ∅15.9, მოდინება 28.6 მმ. DX </t>
    </r>
    <r>
      <rPr>
        <sz val="11"/>
        <color theme="1"/>
        <rFont val="AcadNusx"/>
      </rPr>
      <t xml:space="preserve">qoilis kontroleriT, sruli avtomatikiT, samontaJo kompleqtiT, sadgariT </t>
    </r>
    <r>
      <rPr>
        <sz val="11"/>
        <color theme="1"/>
        <rFont val="Sylfaen"/>
        <family val="1"/>
      </rPr>
      <t xml:space="preserve">
</t>
    </r>
    <r>
      <rPr>
        <sz val="11"/>
        <color rgb="FFFF0000"/>
        <rFont val="Sylfaen"/>
        <family val="1"/>
      </rPr>
      <t>380-415V-3N-50Hz 20.0kW</t>
    </r>
  </si>
  <si>
    <r>
      <t xml:space="preserve">კონდიციონერის გარე ბლოკი, გაგრილების სიმძლავრე - 7,10 კვტ, გათბობის სიმძლავრე - 7,60 კვტ, ენერგომოხმარება-2200 ვტ, წონა, წმინდა/მთლიანი, 38/40 კგ, ზომა ერთეული შეფუთვის გარეშე (W, D, H) - 760x590x285 მმ,  მილის დიამეტრი, სითხე/გაზი, 9.52/15.9 მმ, მაქსიმალური სიგრძე 30მ, </t>
    </r>
    <r>
      <rPr>
        <sz val="11"/>
        <color rgb="FFFF0000"/>
        <rFont val="Sylfaen"/>
        <family val="1"/>
        <charset val="204"/>
      </rPr>
      <t>230V-1N-50Hz 2.2kW,</t>
    </r>
    <r>
      <rPr>
        <sz val="11"/>
        <rFont val="Sylfaen"/>
        <family val="1"/>
        <charset val="204"/>
      </rPr>
      <t xml:space="preserve"> საკიდით, სამონტაჟო კომპლედქტით
</t>
    </r>
  </si>
  <si>
    <r>
      <t xml:space="preserve">კონდიციონერის გარე ბლოკი, გაგრილების სიმძლავრე - 2.5 კვტ, გათბობის სიმძლავრე - 2.9 კვტ, ენერგომოხმარება-1300 ვტ, წონა, წმინდა/მთლიანი, 20.5/22,7 კგ, ზომა ერთეული შეფუთვის გარეშე (W, D, H) - 681 x 434 x 285 მმ,  მილის დიამეტრი, სითხე/გაზი, 6.35/9.52 მმ, მაქსიმალური სიგრძე 25მ, საკიდით, სამონტაჟო კომპლექტით
</t>
    </r>
    <r>
      <rPr>
        <sz val="11"/>
        <color rgb="FFFF0000"/>
        <rFont val="Sylfaen"/>
        <family val="1"/>
      </rPr>
      <t>230V-1N-50Hz 1.3kW</t>
    </r>
  </si>
  <si>
    <t>კონდიციონერის შიდა ბლოკი,კედელზე სამონტაჟო, გაგრილების სიმძლავრე - 2.5 კვტ, გათბობის სიმძლავრე - 2.9კვტ,  წონა, წმინდა/მთლიანი, 8.1/10,4 კგ, ზომა ერთეული შეფუთვის გარეშე (W, D, H) - 729 x 200 x 292 მმ,  მილის დიამეტრი, სითხე/გაზი, 6.4/9.52 მმ, ჰაერის მოხმარება-500  m³/h, სამონტაჟო კომპლექტით</t>
  </si>
  <si>
    <r>
      <t xml:space="preserve">ელექტრო პანელის რადიატორი,
გაბარიტები: 295x1306x84 მმ, სატუმბი ოთახისთვის,  სამონტაჟო კომპლექტით
</t>
    </r>
    <r>
      <rPr>
        <sz val="11"/>
        <color rgb="FFFF0000"/>
        <rFont val="Sylfaen"/>
        <family val="1"/>
        <charset val="204"/>
      </rPr>
      <t>2.0kW / 50Hz / 1P / 230V</t>
    </r>
    <r>
      <rPr>
        <sz val="11"/>
        <rFont val="Sylfaen"/>
        <family val="1"/>
        <charset val="204"/>
      </rPr>
      <t xml:space="preserve">
</t>
    </r>
  </si>
  <si>
    <r>
      <t xml:space="preserve">ელექტრო პანელის რადიატორი,
გაბარიტები: 745x450x80 მმ, დამლაგებლის ოთახისთვის,  სამონტაჟო კომპლექტით
</t>
    </r>
    <r>
      <rPr>
        <sz val="11"/>
        <color rgb="FFFF0000"/>
        <rFont val="Sylfaen"/>
        <family val="1"/>
      </rPr>
      <t>1.5kW / 50Hz / 1P / 230V</t>
    </r>
    <r>
      <rPr>
        <sz val="11"/>
        <rFont val="Sylfaen"/>
        <family val="1"/>
        <charset val="204"/>
      </rPr>
      <t xml:space="preserve">
</t>
    </r>
  </si>
  <si>
    <t>გარე მონტაჟის სავენტილაციო აგრეგატი, როტორული თბომცვლელით (მინიმალური ეფექტურობა 75%), ვენტილატორები  სიხშირული მართვის ძრავით , ჰაერის მიწოდება 6000მ³/სთ, სტატიკური წნევა 450 პა გაწოვა 6000მ³/სთ, წნევა 430 პა, DX  ქოილით, წვეთების დამჭერით,  გათბობის კალორიფერით, G4 და F7 ფილტრებით, შემწოვი მხარეზე ელ. მართვის დემფერით,  ჰაერის გამტყოცნის მხარეზე ელ. მართვის დემფერით, მშემწოვ და დამბერ მხარეს 1 მ მაყუჩებით. სამუშაო რეჟიმები: გარე ზაფხულის ტემპერატურა t=+38 °C,  ტენიანობა 46%, ზამთრის ტემპერატურა t=-12 °C, ტენიანობა 71%, აგრეგატიდან გამომავალი ტემპერატურა ზაფხულის რეჟიმზე t=+18 °C, ზამთრის რეჟიმზე t=+30 °C, ხმაურის დონე (sound pressure) 1000 ჰე-ზე 50დბ, კორპუსის მასალა-გალვანზირებული ფოლადი, თბოიზოლირებული, სრულად ავტომატიზირებული მართვის პანელით, წყლის ფილტრით, სამ სვლიანი და ჩამკეტი ვენტილებით, საისტალაციო მასალით</t>
  </si>
  <si>
    <r>
      <t xml:space="preserve">გამწოვი ვენტილატორი, არხულში სამონტაჟო,     ჰაერის ხარჯი 450 მ³/სთ, დაწნევა 150 პა,  ხმაურის დაწნევის დონე მაქ. 52 დბ 1000ჰე-ზე, </t>
    </r>
    <r>
      <rPr>
        <sz val="11"/>
        <color rgb="FFFF0000"/>
        <rFont val="Sylfaen"/>
        <family val="1"/>
      </rPr>
      <t xml:space="preserve">1-230V/50Hz/0.5kW, </t>
    </r>
    <r>
      <rPr>
        <sz val="11"/>
        <rFont val="Sylfaen"/>
        <family val="1"/>
        <charset val="204"/>
      </rPr>
      <t>სამონტაჟო კომპლექტით.</t>
    </r>
  </si>
  <si>
    <r>
      <t>კედლის გაზის ქვაბი. გათბობის ქვაბის მუშა ტემპერატურები შესვლა-გამოსვლაზე:</t>
    </r>
    <r>
      <rPr>
        <sz val="11"/>
        <color rgb="FFFF0000"/>
        <rFont val="Sylfaen"/>
        <family val="1"/>
      </rPr>
      <t>80/60</t>
    </r>
    <r>
      <rPr>
        <vertAlign val="superscript"/>
        <sz val="11"/>
        <color rgb="FFC00000"/>
        <rFont val="Sylfaen"/>
        <family val="1"/>
        <charset val="204"/>
      </rPr>
      <t>o</t>
    </r>
    <r>
      <rPr>
        <sz val="11"/>
        <color rgb="FFFF0000"/>
        <rFont val="Sylfaen"/>
        <family val="1"/>
      </rPr>
      <t xml:space="preserve">C-თბური სიმძლავრე 80kw.
</t>
    </r>
    <r>
      <rPr>
        <sz val="11"/>
        <rFont val="Sylfaen"/>
        <family val="1"/>
        <charset val="204"/>
      </rPr>
      <t xml:space="preserve"> წონა 68კგ, მაქსიმალური სამუშაო წნევა – 6 ბარი. საკვამურით, ინტეგრირებული საცირკულაციო ტუმბოთი, ტუმბოს წარმადობა: 3.5მ3/სთ, H=7.0მ, სრულად ავტომატიზირებული, სამონტაჟო კომპლექტით
</t>
    </r>
    <r>
      <rPr>
        <sz val="11"/>
        <color rgb="FFFF0000"/>
        <rFont val="Sylfaen"/>
        <family val="1"/>
      </rPr>
      <t>230V-1N-50Hz 1.5kW.</t>
    </r>
  </si>
  <si>
    <t xml:space="preserve">მილი, გათბობა-გაგრილების სისტემისთვის, შავი
ფოლადის DN40, ხისტი გადაბმით, ფოლადი 3пс, შეღებილი ანტიკოროზიული საღებავით 2 ფენა
ГОСТ 3262-75, </t>
  </si>
  <si>
    <t>მილი, გათბობა-გაგრილების სისტემისთვის, შავი
ფოლადის DN65, ხისტი გადაბმით, ფოლადი 3пс,
ГОСТ 3262-75, შეღებილი ანტიკოროზიული საღებავით 2 ფენა</t>
  </si>
  <si>
    <t>სამაგრი, DN 40 დიამეტრის ფოლადის, მილისთვის, ორმაგი საცმის
რეზინის რგოლებით, ხრახნი М8.</t>
  </si>
  <si>
    <t>არაწვადი მინერალური ბამბის იზოლაცია, t=100 მმ, სიმკვრივე-60 კგ/კუბ.მ</t>
  </si>
  <si>
    <r>
      <t xml:space="preserve">მოთუთიებული ლითონის ფურცლები, სისქე 0,5მმ,
</t>
    </r>
    <r>
      <rPr>
        <sz val="11"/>
        <rFont val="Sylfaen"/>
        <family val="1"/>
        <charset val="204"/>
      </rPr>
      <t xml:space="preserve"> გარე ჰაერსატარების პერანგის მოსაწყობად</t>
    </r>
  </si>
  <si>
    <t>გარე მონტაჟის სავენტილაციო აგრეგატი, როტორული თბომცვლელით (მინიმალური ეფექტურობა 75%), ვენტილატორები  სიხშირული მართვის ძრავით , ჰაერის მიწოდება 6000მ³/სთ, სტატიკური წნევა 450 პა გაწოვა 6000მ³/სთ, წნევა 430 პა, DX  ქოილით, წვეთების დამჭერით,  გათბობის კალორიფერით, G4 და F7 ფილტრებით, შემწოვი მხარეზე ელ. მართვის დემფერით,  ჰაერის გამტყოცნის მხარეზე ელ. მართვის დემფერით, შემწოვ და დამბერ მხარეს 1 მ მაყუჩებით. სამუშაო რეჟიმები: გარე ზაფხულის ტემპერატურა t=+38 °C,  ტენიანობა 46%, ზამთრის ტემპერატურა t=-12 °C, ტენიანობა 71%, აგრეგატიდან გამომავალი ტემპერატურა ზაფხულის რეჟიმზე t=+18 °C, ზამთრის რეჟიმზე t=+30 °C, ხმაურის დონე (sound pressure) 1000 ჰე-ზე 50დბ, კორპუსის მასალა-გალვანზირებული ფოლადი, თბოიზოლირებული, სრულად ავტომატიზირებული მართვის პანელით, წყლის ფილტრით, სამ სვლიანი და ჩამკეტი ვენტილებით, საისტალაციო მასალით</t>
  </si>
  <si>
    <r>
      <t xml:space="preserve">ჭერში სამონტაჟო სავენტილაციო ფირფიტოვანი რეკუპერატორული აგრეგატი მინ ეფექტურობა 70%, ჰაერის ხარჯი მოდინებაზე 700 მ³/სთ, სტატიკური წნევა -350 პა, გაწოვაზე 700 მ³/სთ, თავისუფალი წნევა -350 პა,  სიხშირული მართვის ძრავებით, ფილტრებით G4 და F7, დაბალ ხმაურიანი, ხმაურის დაწნევის დონე მაქ. 50 დბ 1000ჰე-ზე , მუშაობის. რეჟიმები: გარე ზაფხულის ტემპერატურა t=+38 °C,  ტენიანობა 46%, ზამთრის ტემპერატურა t=-12 °C, ტენიანობა 71%, გაბარიტები: 387(B)x1238(L)x280(H)მმ,   </t>
    </r>
    <r>
      <rPr>
        <sz val="11"/>
        <color rgb="FFFF0000"/>
        <rFont val="Sylfaen"/>
        <family val="1"/>
      </rPr>
      <t>230V/50Hz/3.7kW</t>
    </r>
  </si>
  <si>
    <t xml:space="preserve">ფოლადის ფურცლის ჰაერსატარი, შეღებილი არაწვადი საღებავით, კვამლის გამწოვი სისტემისთვის, 800x800 მმ, t=1.0 მმ,
მასალა: ფოლადი, L= 145.0 მ, </t>
  </si>
  <si>
    <r>
      <t xml:space="preserve">კვამლგამწოვი ვენტილატორი, EC ძრავით, გრავიტაციული უკუსარქველით
ჰაერის ხარჯი 25000 მ³/სთ, დაწნევა 400 პა, მუშა რეჟიმები 400°C/120 წთ, წონა-205.0 კგ, სამონტაჟო კომპლექტით
ზომები-900(d)x1005(d1)x640(l) მმ, მონტაჟის
მეთოდი - გარე მონტაჟი, დერეფნის ზონა,
</t>
    </r>
    <r>
      <rPr>
        <sz val="11"/>
        <color rgb="FFFF0000"/>
        <rFont val="Sylfaen"/>
        <family val="1"/>
      </rPr>
      <t>3-380V/50Hz/7.5kW</t>
    </r>
  </si>
  <si>
    <t>ფოლადის ფურცლის ჰაერსატარი, შეღებილი არაწვადი საღებავით, კვამლის გამწოვი სისტემისთვის, 800x600 მმ, t=1.0 მმ,
მასალა: ფოლადი, L= 45.0 მ</t>
  </si>
  <si>
    <t>ფოლადის ფურცლის ჰაერსატარი, შეღებილი არაწვადი საღებავით, კვამლის გამწოვი სისტემისთვის, 700x500 მმ, t=1.0 მმ,
მასალა: ფოლადი, L= 45.0 მ</t>
  </si>
  <si>
    <t>ფოლადის ფურცლის ჰაერსატარი, შეღებილი არაწვადი საღებავით, კვამლის გამწოვი სისტემისთვის, 700x300 მმ, t=1.0 მმ,
მასალა: ფოლადი, L= 50.0 მ</t>
  </si>
  <si>
    <t>ფოლადის ფურცლის ჰაერსატარი, შეღებილი არაწვადი საღებავით, კვამლის გამწოვი სისტემისთვის, 600x200 მმ, t=1.0 მმ,
მასალა: ფოლადი, L= 95.0 მ</t>
  </si>
  <si>
    <t>მრგვალი ფოლადის ფურცლის ჰაერსატარი, შეღებილი არაწვადი საღებავით, კვამლის გამწოვი სისტემისთვის, Ø710 მმ, t=1.0 მმ, მასალა: მოთუთიებული ფოლადი, L= 10.0 მ</t>
  </si>
  <si>
    <t>მოთუთიებული ჰაერსატარი, 1300x800 მმ, t=0.8 მმ,
მასალა: მოთუთიებული ფოლადი, L= 15.0 მ</t>
  </si>
  <si>
    <t>მოთუთიებული ჰაერსატარი, 600x400 მმ, t=0.6 მმ,
მასალა: მოთუთიებული ფოლადი, L=65.0 მ</t>
  </si>
  <si>
    <t>მოთუთიებული ჰაერსატარი, 600x200 მმ, t=0.6 მმ,
მასალა: მოთუთიებული ფოლადი, L=280.0 მ</t>
  </si>
  <si>
    <t>მოთუთიებული ჰაერსატარი, 400x200 მმ, t=0.6 მმ,
მასალა: მოთუთიებული ფოლადი, L=145.0 მ</t>
  </si>
  <si>
    <t>მოთუთიებული  ჰაერსატარი, 300x200 მმ, t=0.6 მმ,
მასალა: მოთუთიებული ფოლადი, L=80.0 მ</t>
  </si>
  <si>
    <t>მოთუთიებული  ჰაერსატარი, Ø250 მმ, t=0.6 მმ, მასალა: მოთუთიებული ფოლადი, L= 17.0 მ</t>
  </si>
  <si>
    <t>მრგვალი მოთუთიებული ჰაერსატარი, Ø200 მმ, t=0.6 მმ, მასალა: მოთუთიებული ფოლადი, L= 34.0 მ</t>
  </si>
  <si>
    <t>მრგვალი მოთუთიებული ჰაერსატარი, Ø100 მმ, t=0.6 მმ, მასალა: მოთუთიებული ფოლადი, L= 25.0 მ</t>
  </si>
  <si>
    <t>სახანძრო მოტორიზებული დამპერი, 
800x800(h) მმ, EI60, 24V, სამონტაჟო მასალით</t>
  </si>
  <si>
    <t>კვამლის გამწოვი სისტემის მოტორიზებული დამპერი, 
600x200(h) მმ, EI60, 24V, სამონტაჟო მასალით</t>
  </si>
  <si>
    <t>მოცულობითი ხელით მართვის დამპერი, 600x200(h)მმ, EI30. სამონტაჟო მასალით</t>
  </si>
  <si>
    <t>მოცულობითი ხელით მართვის დამპერი, 600x200(h)მმ, EI60. სამონტაჟო მასალით</t>
  </si>
  <si>
    <t>მოცულობითი ხელით მართვის დამპერი, 300x200(h)მმ, EI30. სამონტაჟო მასალით</t>
  </si>
  <si>
    <t>ჰაერის არხული ფილტრი, G4, ∅200 მმ. სამონტაჟო მასალით</t>
  </si>
  <si>
    <t>გამწოვი ცხაურა, მართკუთხა, 1300x800(h)მმ,
სამონტაჟო მასალით</t>
  </si>
  <si>
    <t>მოდინებითი ცხაურა, მართკუთხა, 1300x800(h)მმ,
სამონტაჟო მასალით</t>
  </si>
  <si>
    <t>გამწოვი დიფუზორი, მრგვალი, ჰაერის ნაკადის
მარეგულირებლით, Ø250მმ,
სამონტაჟო მასალით</t>
  </si>
  <si>
    <t>მოდინებითი დიფუზორი, მრგვალი, ჰაერის
ნაკადის მარეგულირებლით, Ø200მმ,
სამონტაჟო მასალით</t>
  </si>
  <si>
    <t>გამწოვი დიფუზორი, მრგვალი, ჰაერის ნაკადის
მარეგულირებლით, Ø200მმ,
სამონტაჟო მასალით</t>
  </si>
  <si>
    <t>საპირფარეშოს გამწოვი დიფუზორი, მრგვალი,
ჰაერის ნაკადის მარეგულირებლით, 100მმ,
სამონტაჟო მასალით</t>
  </si>
  <si>
    <t xml:space="preserve">კვამლგამწოვი ცხაურა, მართკუთხა,
-2500 მ³/სთ, 600x200(h)მმ,  სამონტაჟო მასალით
</t>
  </si>
  <si>
    <t>გამწოვი ცხაურა, მართკუთხა, 
-600 მ³/სთ, 300x200(h)მმ, სამონტაჟო მასალით</t>
  </si>
  <si>
    <t>მოდინებითი ცხაურა, მართკუთხა, 600 მ³/სთ, 300x200(h)მმ, სამონტაჟო მასალით</t>
  </si>
  <si>
    <t>გამწოვი ცხაურა, მართკუთხა, 
-250/-150 მ³/სთ, 300x100(h)მმ, სამონტაჟო მასალით</t>
  </si>
  <si>
    <t>მოდინებითი ცხაურა, მართკუთხა, 
+250/+150 მ³/სთ, 300x100(h)მმ,  სამონტაჟო მასალით</t>
  </si>
  <si>
    <t xml:space="preserve">მოდინებითი დიფუზორი, მრგვალი, ჰაერის
ნაკადის მარეგულირებლით, Ø250მმ, სამონტაჟო მასალით
</t>
  </si>
  <si>
    <t>მუხლი 90°, 800x800(h) მმ, რადიუსი-355(R) მმ, 
სისქე-1.00(t)მმ, სიგრძე-355(L)მმ,
შეღებილი არაწვადი საღებავით</t>
  </si>
  <si>
    <t>მუხლი 90°, 600x200(h) მმ, რადიუსი-355(R) მმ, 
სისქე-1.00(t)მმ, სიგრძე-355(L)მმ,
შეღებილი არაწვადი საღებავით</t>
  </si>
  <si>
    <t>გადამყვანი, 800x600/700x300 მმ, სისქე-1.0(t) მმ,
სიგრძე-279(L)მმ, შეღებილი არაწვადი საღებავით</t>
  </si>
  <si>
    <t>გადამყვანი, 700x500/700x300 მმ, სისქე-1.0(t) მმ,
სიგრძე-279(L)მმ, შეღებილი არაწვადი საღებავით</t>
  </si>
  <si>
    <t>გადამყვანი, 700x300/600x200 მმ, სისქე-1.0(t) მმ,
სიგრძე-279(L)მმ, შეღებილი არაწვადი საღებავით</t>
  </si>
  <si>
    <t>გადამყვანი, 800x800/Ø710 მმ, სისქე-1.0(t) მმ,
სიგრძე-279(L)მმ, შეღებილი არაწვადი საღებავით</t>
  </si>
  <si>
    <r>
      <t xml:space="preserve">საცირკულაციო ტუმბო AHU-1 აგრეგატისთვის, 1.7 მ3/სთ, H-8 მ.
</t>
    </r>
    <r>
      <rPr>
        <sz val="11"/>
        <color rgb="FFFF0000"/>
        <rFont val="Sylfaen"/>
        <family val="1"/>
      </rPr>
      <t>230V-1N-50Hz 1.0kW,</t>
    </r>
    <r>
      <rPr>
        <sz val="11"/>
        <rFont val="Sylfaen"/>
        <family val="1"/>
        <charset val="204"/>
      </rPr>
      <t xml:space="preserve"> სამონტჟო კომპლექტით</t>
    </r>
  </si>
  <si>
    <r>
      <t xml:space="preserve">საცირკულაციო ტუმბო AHU-2 აგრეგატისთვის, 1.7 მ3/სთ, H-8 მ.
</t>
    </r>
    <r>
      <rPr>
        <sz val="11"/>
        <color rgb="FFFF0000"/>
        <rFont val="Sylfaen"/>
        <family val="1"/>
      </rPr>
      <t>230V-1N-50Hz 1.0kW,</t>
    </r>
    <r>
      <rPr>
        <sz val="11"/>
        <rFont val="Sylfaen"/>
        <family val="1"/>
        <charset val="204"/>
      </rPr>
      <t xml:space="preserve"> სამონტჟო კომპლექტით</t>
    </r>
  </si>
  <si>
    <t xml:space="preserve">კონდიციონერის არხული დაბალი წნევის 50პა შიდა ბლოკი, გაგრილების სიმძლავრე - 7,10 კვტ, გათბობის სიმძლავრე - 7,60 კვტ,  მილის დიამეტრი, სითხე/გაზი, 9.52/15.9 მმ, ჰაერის მოხმარება-978  m³/h,  ჰაერსატარით-გამანაწილებელი მილყელი, თბოიზოლირებული, ცხაურით 1000*300, სამონტაჟო კომპლექტით
</t>
  </si>
  <si>
    <t>ჰიდროგამყოფი დამცავი სარქველით, მანომეტრით, ჰაერრგამშვებით, ჩამკეტი ვენტილებით 80-100 კვტ სიმძლავრეზე, სამონტჟო კომპლექტით</t>
  </si>
  <si>
    <t>იზოლაცია მილებისთვის, მინერალური ბამბის,
ფოლგის საფარით, არაწვადი, DN 40 დიამეტრის მილებისთვის, 
კედლის სისქე - 100 მმ, თუნუქის დამცავი პერანგით.</t>
  </si>
  <si>
    <t>იზოლაცია მილებისთვის, მინერალური ბამბის,
ფოლგის საფარით, არაწვადი, DN 65 დიამეტრის მილებისთვის,
კედლის სისქე - 100 მმ, თუნუქის დამცავი პერანგით.</t>
  </si>
  <si>
    <t>საფართოვებელი ავზი 50ლ, მანომეტრით, სამონტაჟო კომპლექტით.</t>
  </si>
  <si>
    <r>
      <t xml:space="preserve">გამწოვი ვენტილატორი, არხულში სამონტაჟო,     ჰაერის ხარჯი 800 მ³/სთ, დაწნევა 220 პა,  ხმაურის დაწნევის დონე მაქ. 52 დბ 1000ჰე-ზე, </t>
    </r>
    <r>
      <rPr>
        <sz val="11"/>
        <color rgb="FFFF0000"/>
        <rFont val="Sylfaen"/>
        <family val="1"/>
      </rPr>
      <t xml:space="preserve">1-230V/50Hz/0.5kW, </t>
    </r>
    <r>
      <rPr>
        <sz val="11"/>
        <rFont val="Sylfaen"/>
        <family val="1"/>
        <charset val="204"/>
      </rPr>
      <t>სამონტაჟო კომპლექტით.</t>
    </r>
  </si>
  <si>
    <r>
      <t xml:space="preserve">მოდინებითი ვენტილატორი, არხულში სამონტაჟო,     ჰაერის ხარჯი 800 მ³/სთ, დაწნევა 220 პა,  ხმაურის დაწნევის დონე მაქ. 52 დბ 1000ჰე-ზე, </t>
    </r>
    <r>
      <rPr>
        <sz val="11"/>
        <color rgb="FFFF0000"/>
        <rFont val="Sylfaen"/>
        <family val="1"/>
      </rPr>
      <t xml:space="preserve">1-230V/50Hz/0.5kW, </t>
    </r>
    <r>
      <rPr>
        <sz val="11"/>
        <rFont val="Sylfaen"/>
        <family val="1"/>
        <charset val="204"/>
      </rPr>
      <t>სამონტაჟო კომპლექტით.</t>
    </r>
  </si>
  <si>
    <t>მრგვალი ჰაერსატარი,  Ø160 მმ, t=0.6 მმ, მასალა: მოთუთიებული ფოლადი, L= 45.0 მ</t>
  </si>
  <si>
    <t>დაზუსტდეს მონტაჟის დაწყების წინ</t>
  </si>
  <si>
    <t>შენიშვნა</t>
  </si>
  <si>
    <t>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</si>
</sst>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name val="Calibri"/>
      <family val="2"/>
      <scheme val="minor"/>
    </font>
    <font>
      <sz val="11"/>
      <color theme="1"/>
      <name val="Sylfaen"/>
      <family val="1"/>
    </font>
    <font>
      <sz val="11"/>
      <color theme="4" tint="-0.499984740745262"/>
      <name val="Sylfaen"/>
      <family val="1"/>
    </font>
    <font>
      <sz val="11"/>
      <color theme="5" tint="-0.499984740745262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  <charset val="204"/>
    </font>
    <font>
      <b/>
      <sz val="11"/>
      <name val="Sylfaen"/>
      <family val="1"/>
    </font>
    <font>
      <sz val="11"/>
      <name val="Sylfaen"/>
      <family val="1"/>
    </font>
    <font>
      <sz val="11"/>
      <color rgb="FFFF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</font>
    <font>
      <sz val="11"/>
      <color theme="1"/>
      <name val="AcadNusx"/>
    </font>
    <font>
      <vertAlign val="superscript"/>
      <sz val="11"/>
      <color rgb="FFC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3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5" fillId="0" borderId="1" xfId="0" applyFont="1" applyBorder="1"/>
    <xf numFmtId="0" fontId="11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left" vertical="center" wrapText="1"/>
      <protection locked="0"/>
    </xf>
    <xf numFmtId="0" fontId="8" fillId="2" borderId="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11" fillId="0" borderId="2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0" borderId="2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 vertical="center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8" fillId="2" borderId="2" xfId="0" applyFont="1" applyFill="1" applyBorder="1" applyAlignment="1" applyProtection="1">
      <alignment horizontal="left" vertical="top" wrapText="1"/>
      <protection locked="0"/>
    </xf>
    <xf numFmtId="0" fontId="8" fillId="2" borderId="3" xfId="0" applyFont="1" applyFill="1" applyBorder="1" applyAlignment="1" applyProtection="1">
      <alignment horizontal="left" vertical="top" wrapText="1"/>
      <protection locked="0"/>
    </xf>
    <xf numFmtId="0" fontId="8" fillId="2" borderId="4" xfId="0" applyFont="1" applyFill="1" applyBorder="1" applyAlignment="1" applyProtection="1">
      <alignment horizontal="left" vertical="top" wrapText="1"/>
      <protection locked="0"/>
    </xf>
    <xf numFmtId="0" fontId="8" fillId="2" borderId="1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8"/>
  <sheetViews>
    <sheetView tabSelected="1" view="pageBreakPreview" topLeftCell="A46" zoomScale="80" zoomScaleNormal="100" zoomScaleSheetLayoutView="80" workbookViewId="0">
      <selection activeCell="L46" sqref="L46"/>
    </sheetView>
  </sheetViews>
  <sheetFormatPr defaultColWidth="9.109375" defaultRowHeight="14.4" x14ac:dyDescent="0.3"/>
  <cols>
    <col min="1" max="1" width="4" style="1" customWidth="1"/>
    <col min="2" max="2" width="6.33203125" style="1" customWidth="1"/>
    <col min="3" max="3" width="10.33203125" style="4" customWidth="1"/>
    <col min="4" max="4" width="9.109375" style="1" customWidth="1"/>
    <col min="5" max="6" width="9.109375" style="1"/>
    <col min="7" max="7" width="32.88671875" style="1" customWidth="1"/>
    <col min="8" max="8" width="9.109375" style="7"/>
    <col min="9" max="9" width="10.109375" style="7" bestFit="1" customWidth="1"/>
    <col min="10" max="10" width="16.5546875" style="4" customWidth="1"/>
    <col min="11" max="16384" width="9.109375" style="1"/>
  </cols>
  <sheetData>
    <row r="1" spans="2:12" ht="15" customHeight="1" x14ac:dyDescent="0.3">
      <c r="B1" s="95"/>
      <c r="C1" s="95"/>
      <c r="D1" s="95"/>
      <c r="E1" s="95"/>
      <c r="F1" s="95"/>
      <c r="G1" s="95"/>
      <c r="H1" s="95"/>
      <c r="I1" s="95"/>
      <c r="J1" s="95"/>
    </row>
    <row r="2" spans="2:12" ht="15" customHeight="1" x14ac:dyDescent="0.3">
      <c r="B2" s="95"/>
      <c r="C2" s="95"/>
      <c r="D2" s="95"/>
      <c r="E2" s="95"/>
      <c r="F2" s="95"/>
      <c r="G2" s="95"/>
      <c r="H2" s="95"/>
      <c r="I2" s="95"/>
      <c r="J2" s="95"/>
    </row>
    <row r="4" spans="2:12" ht="15" customHeight="1" x14ac:dyDescent="0.35">
      <c r="B4" s="97" t="s">
        <v>0</v>
      </c>
      <c r="C4" s="97"/>
      <c r="D4" s="97"/>
      <c r="E4" s="97"/>
      <c r="F4" s="97"/>
      <c r="G4" s="97"/>
      <c r="H4" s="97"/>
      <c r="I4" s="97"/>
      <c r="J4" s="97"/>
    </row>
    <row r="6" spans="2:12" ht="30.75" customHeight="1" x14ac:dyDescent="0.3">
      <c r="B6" s="39" t="s">
        <v>1</v>
      </c>
      <c r="C6" s="39" t="s">
        <v>2</v>
      </c>
      <c r="D6" s="87" t="s">
        <v>153</v>
      </c>
      <c r="E6" s="87"/>
      <c r="F6" s="87"/>
      <c r="G6" s="87"/>
      <c r="H6" s="2" t="s">
        <v>3</v>
      </c>
      <c r="I6" s="2" t="s">
        <v>7</v>
      </c>
      <c r="J6" s="2" t="s">
        <v>152</v>
      </c>
    </row>
    <row r="7" spans="2:12" ht="30.75" customHeight="1" x14ac:dyDescent="0.3">
      <c r="B7" s="15"/>
      <c r="C7" s="16"/>
      <c r="D7" s="77" t="s">
        <v>42</v>
      </c>
      <c r="E7" s="78"/>
      <c r="F7" s="78"/>
      <c r="G7" s="79"/>
      <c r="H7" s="15"/>
      <c r="I7" s="15" t="s">
        <v>6</v>
      </c>
      <c r="J7" s="15" t="s">
        <v>6</v>
      </c>
    </row>
    <row r="8" spans="2:12" ht="101.4" customHeight="1" x14ac:dyDescent="0.3">
      <c r="B8" s="2">
        <v>1</v>
      </c>
      <c r="C8" s="36" t="s">
        <v>43</v>
      </c>
      <c r="D8" s="68" t="s">
        <v>86</v>
      </c>
      <c r="E8" s="57"/>
      <c r="F8" s="57"/>
      <c r="G8" s="58"/>
      <c r="H8" s="6" t="s">
        <v>5</v>
      </c>
      <c r="I8" s="2">
        <v>2</v>
      </c>
      <c r="J8" s="41"/>
    </row>
    <row r="9" spans="2:12" ht="118.2" customHeight="1" x14ac:dyDescent="0.3">
      <c r="B9" s="2">
        <v>2</v>
      </c>
      <c r="C9" s="36" t="s">
        <v>44</v>
      </c>
      <c r="D9" s="50" t="s">
        <v>94</v>
      </c>
      <c r="E9" s="57"/>
      <c r="F9" s="57"/>
      <c r="G9" s="58"/>
      <c r="H9" s="6" t="s">
        <v>5</v>
      </c>
      <c r="I9" s="2">
        <v>1</v>
      </c>
      <c r="J9" s="41"/>
      <c r="L9" s="40"/>
    </row>
    <row r="10" spans="2:12" ht="42.6" customHeight="1" x14ac:dyDescent="0.3">
      <c r="B10" s="2">
        <v>3</v>
      </c>
      <c r="C10" s="37" t="s">
        <v>56</v>
      </c>
      <c r="D10" s="50" t="s">
        <v>141</v>
      </c>
      <c r="E10" s="57"/>
      <c r="F10" s="57"/>
      <c r="G10" s="58"/>
      <c r="H10" s="6" t="s">
        <v>5</v>
      </c>
      <c r="I10" s="2">
        <v>1</v>
      </c>
      <c r="J10" s="41"/>
    </row>
    <row r="11" spans="2:12" ht="40.200000000000003" customHeight="1" x14ac:dyDescent="0.3">
      <c r="B11" s="2">
        <v>4</v>
      </c>
      <c r="C11" s="37" t="s">
        <v>57</v>
      </c>
      <c r="D11" s="50" t="s">
        <v>142</v>
      </c>
      <c r="E11" s="57"/>
      <c r="F11" s="57"/>
      <c r="G11" s="58"/>
      <c r="H11" s="6" t="s">
        <v>5</v>
      </c>
      <c r="I11" s="2">
        <v>1</v>
      </c>
      <c r="J11" s="41"/>
    </row>
    <row r="12" spans="2:12" ht="99.6" customHeight="1" x14ac:dyDescent="0.3">
      <c r="B12" s="2">
        <v>5</v>
      </c>
      <c r="C12" s="36" t="s">
        <v>52</v>
      </c>
      <c r="D12" s="50" t="s">
        <v>87</v>
      </c>
      <c r="E12" s="57"/>
      <c r="F12" s="57"/>
      <c r="G12" s="58"/>
      <c r="H12" s="107" t="s">
        <v>5</v>
      </c>
      <c r="I12" s="109">
        <v>2</v>
      </c>
      <c r="J12" s="41"/>
    </row>
    <row r="13" spans="2:12" ht="115.8" customHeight="1" x14ac:dyDescent="0.3">
      <c r="B13" s="2">
        <v>6</v>
      </c>
      <c r="C13" s="36" t="s">
        <v>53</v>
      </c>
      <c r="D13" s="50" t="s">
        <v>143</v>
      </c>
      <c r="E13" s="57"/>
      <c r="F13" s="57"/>
      <c r="G13" s="58"/>
      <c r="H13" s="108"/>
      <c r="I13" s="110"/>
      <c r="J13" s="41"/>
    </row>
    <row r="14" spans="2:12" ht="106.8" customHeight="1" x14ac:dyDescent="0.3">
      <c r="B14" s="2">
        <v>7</v>
      </c>
      <c r="C14" s="36" t="s">
        <v>58</v>
      </c>
      <c r="D14" s="54" t="s">
        <v>88</v>
      </c>
      <c r="E14" s="55"/>
      <c r="F14" s="55"/>
      <c r="G14" s="56"/>
      <c r="H14" s="107" t="s">
        <v>5</v>
      </c>
      <c r="I14" s="109">
        <v>3</v>
      </c>
      <c r="J14" s="41"/>
    </row>
    <row r="15" spans="2:12" ht="100.5" customHeight="1" x14ac:dyDescent="0.3">
      <c r="B15" s="2">
        <v>8</v>
      </c>
      <c r="C15" s="36" t="s">
        <v>58</v>
      </c>
      <c r="D15" s="50" t="s">
        <v>89</v>
      </c>
      <c r="E15" s="57"/>
      <c r="F15" s="57"/>
      <c r="G15" s="58"/>
      <c r="H15" s="108"/>
      <c r="I15" s="110"/>
      <c r="J15" s="41"/>
    </row>
    <row r="16" spans="2:12" ht="62.25" customHeight="1" x14ac:dyDescent="0.3">
      <c r="B16" s="2">
        <v>9</v>
      </c>
      <c r="C16" s="36" t="s">
        <v>55</v>
      </c>
      <c r="D16" s="54" t="s">
        <v>90</v>
      </c>
      <c r="E16" s="55"/>
      <c r="F16" s="55"/>
      <c r="G16" s="56"/>
      <c r="H16" s="6" t="s">
        <v>5</v>
      </c>
      <c r="I16" s="2">
        <v>1</v>
      </c>
      <c r="J16" s="41"/>
    </row>
    <row r="17" spans="2:10" ht="66.599999999999994" customHeight="1" x14ac:dyDescent="0.3">
      <c r="B17" s="2">
        <v>10</v>
      </c>
      <c r="C17" s="36" t="s">
        <v>55</v>
      </c>
      <c r="D17" s="54" t="s">
        <v>91</v>
      </c>
      <c r="E17" s="55"/>
      <c r="F17" s="55"/>
      <c r="G17" s="56"/>
      <c r="H17" s="6" t="s">
        <v>5</v>
      </c>
      <c r="I17" s="2">
        <v>1</v>
      </c>
      <c r="J17" s="41"/>
    </row>
    <row r="18" spans="2:10" ht="57.6" customHeight="1" x14ac:dyDescent="0.3">
      <c r="B18" s="2"/>
      <c r="C18" s="36"/>
      <c r="D18" s="50" t="s">
        <v>144</v>
      </c>
      <c r="E18" s="51"/>
      <c r="F18" s="51"/>
      <c r="G18" s="52"/>
      <c r="H18" s="6" t="s">
        <v>5</v>
      </c>
      <c r="I18" s="2">
        <v>1</v>
      </c>
      <c r="J18" s="41"/>
    </row>
    <row r="19" spans="2:10" ht="39" customHeight="1" x14ac:dyDescent="0.3">
      <c r="B19" s="2">
        <v>11</v>
      </c>
      <c r="C19" s="9"/>
      <c r="D19" s="50" t="s">
        <v>147</v>
      </c>
      <c r="E19" s="57"/>
      <c r="F19" s="57"/>
      <c r="G19" s="58"/>
      <c r="H19" s="6" t="s">
        <v>5</v>
      </c>
      <c r="I19" s="2">
        <v>1</v>
      </c>
      <c r="J19" s="41"/>
    </row>
    <row r="20" spans="2:10" ht="30" customHeight="1" x14ac:dyDescent="0.3">
      <c r="B20" s="15"/>
      <c r="C20" s="16"/>
      <c r="D20" s="77" t="s">
        <v>64</v>
      </c>
      <c r="E20" s="78"/>
      <c r="F20" s="78"/>
      <c r="G20" s="79"/>
      <c r="H20" s="15"/>
      <c r="I20" s="15" t="s">
        <v>6</v>
      </c>
      <c r="J20" s="15" t="s">
        <v>6</v>
      </c>
    </row>
    <row r="21" spans="2:10" ht="56.25" customHeight="1" x14ac:dyDescent="0.3">
      <c r="B21" s="2">
        <v>1</v>
      </c>
      <c r="C21" s="9"/>
      <c r="D21" s="50" t="s">
        <v>69</v>
      </c>
      <c r="E21" s="57"/>
      <c r="F21" s="57"/>
      <c r="G21" s="58"/>
      <c r="H21" s="6" t="s">
        <v>5</v>
      </c>
      <c r="I21" s="2">
        <v>2</v>
      </c>
      <c r="J21" s="41"/>
    </row>
    <row r="22" spans="2:10" ht="56.25" customHeight="1" x14ac:dyDescent="0.3">
      <c r="B22" s="2">
        <v>2</v>
      </c>
      <c r="C22" s="9"/>
      <c r="D22" s="50" t="s">
        <v>70</v>
      </c>
      <c r="E22" s="57"/>
      <c r="F22" s="57"/>
      <c r="G22" s="58"/>
      <c r="H22" s="6" t="s">
        <v>5</v>
      </c>
      <c r="I22" s="2">
        <v>5</v>
      </c>
      <c r="J22" s="41"/>
    </row>
    <row r="23" spans="2:10" ht="56.25" customHeight="1" x14ac:dyDescent="0.3">
      <c r="B23" s="2">
        <v>3</v>
      </c>
      <c r="C23" s="9"/>
      <c r="D23" s="50" t="s">
        <v>71</v>
      </c>
      <c r="E23" s="57"/>
      <c r="F23" s="57"/>
      <c r="G23" s="58"/>
      <c r="H23" s="6" t="s">
        <v>5</v>
      </c>
      <c r="I23" s="2">
        <v>2</v>
      </c>
      <c r="J23" s="41"/>
    </row>
    <row r="24" spans="2:10" ht="56.25" customHeight="1" x14ac:dyDescent="0.3">
      <c r="B24" s="2">
        <v>5</v>
      </c>
      <c r="C24" s="9"/>
      <c r="D24" s="50" t="s">
        <v>66</v>
      </c>
      <c r="E24" s="57"/>
      <c r="F24" s="57"/>
      <c r="G24" s="58"/>
      <c r="H24" s="6" t="s">
        <v>5</v>
      </c>
      <c r="I24" s="2">
        <v>16</v>
      </c>
      <c r="J24" s="41"/>
    </row>
    <row r="25" spans="2:10" ht="56.25" customHeight="1" x14ac:dyDescent="0.3">
      <c r="B25" s="2">
        <v>6</v>
      </c>
      <c r="C25" s="9"/>
      <c r="D25" s="50" t="s">
        <v>65</v>
      </c>
      <c r="E25" s="57"/>
      <c r="F25" s="57"/>
      <c r="G25" s="58"/>
      <c r="H25" s="6" t="s">
        <v>5</v>
      </c>
      <c r="I25" s="2">
        <v>2</v>
      </c>
      <c r="J25" s="41"/>
    </row>
    <row r="26" spans="2:10" ht="56.25" customHeight="1" x14ac:dyDescent="0.3">
      <c r="B26" s="2">
        <v>7</v>
      </c>
      <c r="C26" s="9"/>
      <c r="D26" s="50" t="s">
        <v>67</v>
      </c>
      <c r="E26" s="57"/>
      <c r="F26" s="57"/>
      <c r="G26" s="58"/>
      <c r="H26" s="6" t="s">
        <v>5</v>
      </c>
      <c r="I26" s="2">
        <v>3</v>
      </c>
      <c r="J26" s="41"/>
    </row>
    <row r="27" spans="2:10" ht="30.75" customHeight="1" x14ac:dyDescent="0.3">
      <c r="B27" s="15"/>
      <c r="C27" s="16"/>
      <c r="D27" s="77" t="s">
        <v>45</v>
      </c>
      <c r="E27" s="78"/>
      <c r="F27" s="78"/>
      <c r="G27" s="79"/>
      <c r="H27" s="15"/>
      <c r="I27" s="15" t="s">
        <v>6</v>
      </c>
      <c r="J27" s="15" t="s">
        <v>6</v>
      </c>
    </row>
    <row r="28" spans="2:10" ht="63" customHeight="1" x14ac:dyDescent="0.3">
      <c r="B28" s="2">
        <v>1</v>
      </c>
      <c r="C28" s="9"/>
      <c r="D28" s="50" t="s">
        <v>95</v>
      </c>
      <c r="E28" s="57"/>
      <c r="F28" s="57"/>
      <c r="G28" s="58"/>
      <c r="H28" s="6" t="s">
        <v>4</v>
      </c>
      <c r="I28" s="2">
        <v>250</v>
      </c>
      <c r="J28" s="41"/>
    </row>
    <row r="29" spans="2:10" ht="56.25" customHeight="1" x14ac:dyDescent="0.3">
      <c r="B29" s="2">
        <v>2</v>
      </c>
      <c r="C29" s="9"/>
      <c r="D29" s="50" t="s">
        <v>96</v>
      </c>
      <c r="E29" s="57"/>
      <c r="F29" s="57"/>
      <c r="G29" s="58"/>
      <c r="H29" s="6" t="s">
        <v>4</v>
      </c>
      <c r="I29" s="2">
        <v>4</v>
      </c>
      <c r="J29" s="41"/>
    </row>
    <row r="30" spans="2:10" ht="30.75" customHeight="1" x14ac:dyDescent="0.3">
      <c r="B30" s="15"/>
      <c r="C30" s="16"/>
      <c r="D30" s="77" t="s">
        <v>46</v>
      </c>
      <c r="E30" s="78"/>
      <c r="F30" s="78"/>
      <c r="G30" s="79"/>
      <c r="H30" s="15"/>
      <c r="I30" s="15" t="s">
        <v>6</v>
      </c>
      <c r="J30" s="15" t="s">
        <v>6</v>
      </c>
    </row>
    <row r="31" spans="2:10" ht="63" customHeight="1" x14ac:dyDescent="0.3">
      <c r="B31" s="2">
        <v>1</v>
      </c>
      <c r="C31" s="9"/>
      <c r="D31" s="50" t="s">
        <v>145</v>
      </c>
      <c r="E31" s="57"/>
      <c r="F31" s="57"/>
      <c r="G31" s="58"/>
      <c r="H31" s="6" t="s">
        <v>4</v>
      </c>
      <c r="I31" s="2">
        <v>250</v>
      </c>
      <c r="J31" s="41"/>
    </row>
    <row r="32" spans="2:10" ht="57.6" customHeight="1" x14ac:dyDescent="0.3">
      <c r="B32" s="2">
        <v>1</v>
      </c>
      <c r="C32" s="9"/>
      <c r="D32" s="50" t="s">
        <v>146</v>
      </c>
      <c r="E32" s="57"/>
      <c r="F32" s="57"/>
      <c r="G32" s="58"/>
      <c r="H32" s="6" t="s">
        <v>4</v>
      </c>
      <c r="I32" s="2">
        <v>4</v>
      </c>
      <c r="J32" s="41"/>
    </row>
    <row r="33" spans="2:13" ht="30.75" customHeight="1" x14ac:dyDescent="0.3">
      <c r="B33" s="15"/>
      <c r="C33" s="16"/>
      <c r="D33" s="77" t="s">
        <v>54</v>
      </c>
      <c r="E33" s="78"/>
      <c r="F33" s="78"/>
      <c r="G33" s="79"/>
      <c r="H33" s="15"/>
      <c r="I33" s="15" t="s">
        <v>6</v>
      </c>
      <c r="J33" s="15" t="s">
        <v>6</v>
      </c>
    </row>
    <row r="34" spans="2:13" ht="60.75" customHeight="1" x14ac:dyDescent="0.3">
      <c r="B34" s="2">
        <v>1</v>
      </c>
      <c r="C34" s="9"/>
      <c r="D34" s="50" t="s">
        <v>97</v>
      </c>
      <c r="E34" s="57"/>
      <c r="F34" s="57"/>
      <c r="G34" s="58"/>
      <c r="H34" s="6" t="s">
        <v>5</v>
      </c>
      <c r="I34" s="2">
        <v>120</v>
      </c>
      <c r="J34" s="41"/>
    </row>
    <row r="35" spans="2:13" ht="30.75" customHeight="1" x14ac:dyDescent="0.3">
      <c r="B35" s="15"/>
      <c r="C35" s="16"/>
      <c r="D35" s="77" t="s">
        <v>47</v>
      </c>
      <c r="E35" s="78"/>
      <c r="F35" s="78"/>
      <c r="G35" s="79"/>
      <c r="H35" s="15"/>
      <c r="I35" s="15" t="s">
        <v>6</v>
      </c>
      <c r="J35" s="15" t="s">
        <v>6</v>
      </c>
    </row>
    <row r="36" spans="2:13" ht="63.75" customHeight="1" x14ac:dyDescent="0.3">
      <c r="B36" s="2">
        <v>1</v>
      </c>
      <c r="C36" s="9"/>
      <c r="D36" s="50" t="s">
        <v>48</v>
      </c>
      <c r="E36" s="57"/>
      <c r="F36" s="57"/>
      <c r="G36" s="58"/>
      <c r="H36" s="6" t="s">
        <v>5</v>
      </c>
      <c r="I36" s="2">
        <v>11</v>
      </c>
      <c r="J36" s="42" t="s">
        <v>151</v>
      </c>
    </row>
    <row r="37" spans="2:13" ht="63.75" customHeight="1" x14ac:dyDescent="0.3">
      <c r="B37" s="2">
        <v>2</v>
      </c>
      <c r="C37" s="9"/>
      <c r="D37" s="50" t="s">
        <v>49</v>
      </c>
      <c r="E37" s="57"/>
      <c r="F37" s="57"/>
      <c r="G37" s="58"/>
      <c r="H37" s="6" t="s">
        <v>5</v>
      </c>
      <c r="I37" s="2">
        <v>25</v>
      </c>
      <c r="J37" s="42" t="s">
        <v>151</v>
      </c>
    </row>
    <row r="38" spans="2:13" ht="63.75" customHeight="1" x14ac:dyDescent="0.3">
      <c r="B38" s="2">
        <v>3</v>
      </c>
      <c r="C38" s="9"/>
      <c r="D38" s="50" t="s">
        <v>68</v>
      </c>
      <c r="E38" s="57"/>
      <c r="F38" s="57"/>
      <c r="G38" s="58"/>
      <c r="H38" s="6" t="s">
        <v>5</v>
      </c>
      <c r="I38" s="2">
        <v>11</v>
      </c>
      <c r="J38" s="42" t="s">
        <v>151</v>
      </c>
      <c r="M38" s="41"/>
    </row>
    <row r="39" spans="2:13" ht="63.75" customHeight="1" x14ac:dyDescent="0.3">
      <c r="B39" s="2">
        <v>4</v>
      </c>
      <c r="C39" s="9"/>
      <c r="D39" s="50" t="s">
        <v>72</v>
      </c>
      <c r="E39" s="57"/>
      <c r="F39" s="57"/>
      <c r="G39" s="58"/>
      <c r="H39" s="6" t="s">
        <v>5</v>
      </c>
      <c r="I39" s="2">
        <v>34</v>
      </c>
      <c r="J39" s="42" t="s">
        <v>151</v>
      </c>
    </row>
    <row r="40" spans="2:13" ht="63.75" customHeight="1" x14ac:dyDescent="0.3">
      <c r="B40" s="2">
        <v>6</v>
      </c>
      <c r="C40" s="9"/>
      <c r="D40" s="50" t="s">
        <v>77</v>
      </c>
      <c r="E40" s="57"/>
      <c r="F40" s="57"/>
      <c r="G40" s="58"/>
      <c r="H40" s="6" t="s">
        <v>5</v>
      </c>
      <c r="I40" s="2">
        <v>16</v>
      </c>
      <c r="J40" s="42" t="s">
        <v>151</v>
      </c>
    </row>
    <row r="41" spans="2:13" ht="41.25" customHeight="1" x14ac:dyDescent="0.3">
      <c r="B41" s="15"/>
      <c r="C41" s="16"/>
      <c r="D41" s="100" t="s">
        <v>73</v>
      </c>
      <c r="E41" s="101"/>
      <c r="F41" s="101"/>
      <c r="G41" s="102"/>
      <c r="H41" s="15"/>
      <c r="I41" s="15" t="s">
        <v>6</v>
      </c>
      <c r="J41" s="15" t="s">
        <v>6</v>
      </c>
    </row>
    <row r="42" spans="2:13" ht="30" customHeight="1" x14ac:dyDescent="0.3">
      <c r="B42" s="2">
        <v>1</v>
      </c>
      <c r="C42" s="9"/>
      <c r="D42" s="50" t="s">
        <v>74</v>
      </c>
      <c r="E42" s="57"/>
      <c r="F42" s="57"/>
      <c r="G42" s="58"/>
      <c r="H42" s="6" t="s">
        <v>5</v>
      </c>
      <c r="I42" s="2">
        <v>2</v>
      </c>
      <c r="J42" s="41"/>
    </row>
    <row r="43" spans="2:13" ht="25.8" customHeight="1" x14ac:dyDescent="0.3">
      <c r="B43" s="2">
        <v>2</v>
      </c>
      <c r="C43" s="9"/>
      <c r="D43" s="50" t="s">
        <v>75</v>
      </c>
      <c r="E43" s="57"/>
      <c r="F43" s="57"/>
      <c r="G43" s="58"/>
      <c r="H43" s="6" t="s">
        <v>76</v>
      </c>
      <c r="I43" s="2">
        <v>12</v>
      </c>
      <c r="J43" s="42" t="s">
        <v>151</v>
      </c>
    </row>
    <row r="44" spans="2:13" ht="30.75" customHeight="1" x14ac:dyDescent="0.3">
      <c r="B44" s="15"/>
      <c r="C44" s="16"/>
      <c r="D44" s="77" t="s">
        <v>8</v>
      </c>
      <c r="E44" s="78"/>
      <c r="F44" s="78"/>
      <c r="G44" s="79"/>
      <c r="H44" s="15"/>
      <c r="I44" s="15" t="s">
        <v>6</v>
      </c>
      <c r="J44" s="15" t="s">
        <v>6</v>
      </c>
    </row>
    <row r="45" spans="2:13" s="24" customFormat="1" ht="246" customHeight="1" x14ac:dyDescent="0.3">
      <c r="B45" s="23">
        <v>1</v>
      </c>
      <c r="C45" s="38" t="s">
        <v>9</v>
      </c>
      <c r="D45" s="65" t="s">
        <v>92</v>
      </c>
      <c r="E45" s="66"/>
      <c r="F45" s="66"/>
      <c r="G45" s="67"/>
      <c r="H45" s="23" t="s">
        <v>11</v>
      </c>
      <c r="I45" s="23">
        <v>1</v>
      </c>
      <c r="J45" s="43"/>
    </row>
    <row r="46" spans="2:13" s="24" customFormat="1" ht="239.4" customHeight="1" x14ac:dyDescent="0.3">
      <c r="B46" s="23">
        <v>2</v>
      </c>
      <c r="C46" s="38" t="s">
        <v>10</v>
      </c>
      <c r="D46" s="65" t="s">
        <v>100</v>
      </c>
      <c r="E46" s="66"/>
      <c r="F46" s="66"/>
      <c r="G46" s="67"/>
      <c r="H46" s="23" t="s">
        <v>11</v>
      </c>
      <c r="I46" s="23">
        <v>1</v>
      </c>
      <c r="J46" s="43"/>
    </row>
    <row r="47" spans="2:13" s="5" customFormat="1" ht="144" customHeight="1" x14ac:dyDescent="0.3">
      <c r="B47" s="2">
        <v>3</v>
      </c>
      <c r="C47" s="6" t="s">
        <v>51</v>
      </c>
      <c r="D47" s="103" t="s">
        <v>101</v>
      </c>
      <c r="E47" s="104"/>
      <c r="F47" s="104"/>
      <c r="G47" s="105"/>
      <c r="H47" s="6" t="s">
        <v>5</v>
      </c>
      <c r="I47" s="6">
        <v>1</v>
      </c>
      <c r="J47" s="44"/>
    </row>
    <row r="48" spans="2:13" s="5" customFormat="1" ht="109.2" customHeight="1" x14ac:dyDescent="0.3">
      <c r="B48" s="2">
        <v>4</v>
      </c>
      <c r="C48" s="6" t="s">
        <v>12</v>
      </c>
      <c r="D48" s="68" t="s">
        <v>103</v>
      </c>
      <c r="E48" s="69"/>
      <c r="F48" s="69"/>
      <c r="G48" s="70"/>
      <c r="H48" s="6" t="s">
        <v>5</v>
      </c>
      <c r="I48" s="6">
        <v>1</v>
      </c>
      <c r="J48" s="44"/>
    </row>
    <row r="49" spans="2:10" s="5" customFormat="1" ht="109.2" customHeight="1" x14ac:dyDescent="0.3">
      <c r="B49" s="2">
        <v>5</v>
      </c>
      <c r="C49" s="6" t="s">
        <v>13</v>
      </c>
      <c r="D49" s="68" t="s">
        <v>103</v>
      </c>
      <c r="E49" s="69"/>
      <c r="F49" s="69"/>
      <c r="G49" s="70"/>
      <c r="H49" s="6" t="s">
        <v>5</v>
      </c>
      <c r="I49" s="6">
        <v>1</v>
      </c>
      <c r="J49" s="44"/>
    </row>
    <row r="50" spans="2:10" s="5" customFormat="1" ht="116.4" customHeight="1" x14ac:dyDescent="0.3">
      <c r="B50" s="2">
        <v>6</v>
      </c>
      <c r="C50" s="6" t="s">
        <v>14</v>
      </c>
      <c r="D50" s="68" t="s">
        <v>103</v>
      </c>
      <c r="E50" s="69"/>
      <c r="F50" s="69"/>
      <c r="G50" s="70"/>
      <c r="H50" s="6" t="s">
        <v>5</v>
      </c>
      <c r="I50" s="6">
        <v>1</v>
      </c>
      <c r="J50" s="44"/>
    </row>
    <row r="51" spans="2:10" s="5" customFormat="1" ht="55.8" customHeight="1" x14ac:dyDescent="0.3">
      <c r="B51" s="2">
        <v>7</v>
      </c>
      <c r="C51" s="6" t="s">
        <v>15</v>
      </c>
      <c r="D51" s="68" t="s">
        <v>149</v>
      </c>
      <c r="E51" s="71"/>
      <c r="F51" s="71"/>
      <c r="G51" s="72"/>
      <c r="H51" s="6" t="s">
        <v>5</v>
      </c>
      <c r="I51" s="6">
        <v>1</v>
      </c>
      <c r="J51" s="44"/>
    </row>
    <row r="52" spans="2:10" s="5" customFormat="1" ht="53.4" customHeight="1" x14ac:dyDescent="0.3">
      <c r="B52" s="2">
        <v>8</v>
      </c>
      <c r="C52" s="6" t="s">
        <v>16</v>
      </c>
      <c r="D52" s="68" t="s">
        <v>148</v>
      </c>
      <c r="E52" s="71"/>
      <c r="F52" s="71"/>
      <c r="G52" s="72"/>
      <c r="H52" s="6" t="s">
        <v>5</v>
      </c>
      <c r="I52" s="6">
        <v>1</v>
      </c>
      <c r="J52" s="44"/>
    </row>
    <row r="53" spans="2:10" s="5" customFormat="1" ht="49.8" customHeight="1" x14ac:dyDescent="0.3">
      <c r="B53" s="2">
        <v>9</v>
      </c>
      <c r="C53" s="6" t="s">
        <v>17</v>
      </c>
      <c r="D53" s="68" t="s">
        <v>93</v>
      </c>
      <c r="E53" s="71"/>
      <c r="F53" s="71"/>
      <c r="G53" s="72"/>
      <c r="H53" s="6" t="s">
        <v>5</v>
      </c>
      <c r="I53" s="6">
        <v>1</v>
      </c>
      <c r="J53" s="44"/>
    </row>
    <row r="54" spans="2:10" s="5" customFormat="1" ht="55.8" customHeight="1" x14ac:dyDescent="0.3">
      <c r="B54" s="2">
        <v>10</v>
      </c>
      <c r="C54" s="6" t="s">
        <v>18</v>
      </c>
      <c r="D54" s="68" t="s">
        <v>93</v>
      </c>
      <c r="E54" s="71"/>
      <c r="F54" s="71"/>
      <c r="G54" s="72"/>
      <c r="H54" s="6" t="s">
        <v>5</v>
      </c>
      <c r="I54" s="6">
        <v>1</v>
      </c>
      <c r="J54" s="44"/>
    </row>
    <row r="55" spans="2:10" ht="35.25" customHeight="1" x14ac:dyDescent="0.3">
      <c r="B55" s="15"/>
      <c r="C55" s="17"/>
      <c r="D55" s="73" t="s">
        <v>20</v>
      </c>
      <c r="E55" s="74"/>
      <c r="F55" s="74"/>
      <c r="G55" s="75"/>
      <c r="H55" s="18"/>
      <c r="I55" s="15"/>
      <c r="J55" s="15" t="s">
        <v>6</v>
      </c>
    </row>
    <row r="56" spans="2:10" ht="64.8" customHeight="1" x14ac:dyDescent="0.3">
      <c r="B56" s="2">
        <v>12</v>
      </c>
      <c r="C56" s="22"/>
      <c r="D56" s="62" t="s">
        <v>102</v>
      </c>
      <c r="E56" s="63"/>
      <c r="F56" s="63"/>
      <c r="G56" s="64"/>
      <c r="H56" s="6" t="s">
        <v>19</v>
      </c>
      <c r="I56" s="2">
        <v>464</v>
      </c>
      <c r="J56" s="41"/>
    </row>
    <row r="57" spans="2:10" ht="70.2" customHeight="1" x14ac:dyDescent="0.3">
      <c r="B57" s="2">
        <v>13</v>
      </c>
      <c r="C57" s="21"/>
      <c r="D57" s="89" t="s">
        <v>104</v>
      </c>
      <c r="E57" s="90"/>
      <c r="F57" s="90"/>
      <c r="G57" s="91"/>
      <c r="H57" s="6" t="s">
        <v>19</v>
      </c>
      <c r="I57" s="2">
        <v>126</v>
      </c>
      <c r="J57" s="41"/>
    </row>
    <row r="58" spans="2:10" ht="67.2" customHeight="1" x14ac:dyDescent="0.3">
      <c r="B58" s="2">
        <v>14</v>
      </c>
      <c r="C58" s="21"/>
      <c r="D58" s="89" t="s">
        <v>105</v>
      </c>
      <c r="E58" s="90"/>
      <c r="F58" s="90"/>
      <c r="G58" s="91"/>
      <c r="H58" s="6" t="s">
        <v>19</v>
      </c>
      <c r="I58" s="2">
        <v>108</v>
      </c>
      <c r="J58" s="41"/>
    </row>
    <row r="59" spans="2:10" ht="63" customHeight="1" x14ac:dyDescent="0.3">
      <c r="B59" s="2">
        <v>15</v>
      </c>
      <c r="C59" s="21"/>
      <c r="D59" s="89" t="s">
        <v>106</v>
      </c>
      <c r="E59" s="90"/>
      <c r="F59" s="90"/>
      <c r="G59" s="91"/>
      <c r="H59" s="6" t="s">
        <v>19</v>
      </c>
      <c r="I59" s="2">
        <v>100</v>
      </c>
      <c r="J59" s="41"/>
    </row>
    <row r="60" spans="2:10" ht="66" customHeight="1" x14ac:dyDescent="0.3">
      <c r="B60" s="23">
        <v>17</v>
      </c>
      <c r="C60" s="28"/>
      <c r="D60" s="92" t="s">
        <v>107</v>
      </c>
      <c r="E60" s="93"/>
      <c r="F60" s="93"/>
      <c r="G60" s="94"/>
      <c r="H60" s="26" t="s">
        <v>19</v>
      </c>
      <c r="I60" s="23">
        <v>152</v>
      </c>
      <c r="J60" s="41"/>
    </row>
    <row r="61" spans="2:10" ht="51" customHeight="1" x14ac:dyDescent="0.3">
      <c r="B61" s="10">
        <v>21</v>
      </c>
      <c r="C61" s="10"/>
      <c r="D61" s="53" t="s">
        <v>108</v>
      </c>
      <c r="E61" s="53"/>
      <c r="F61" s="53"/>
      <c r="G61" s="53"/>
      <c r="H61" s="10" t="s">
        <v>19</v>
      </c>
      <c r="I61" s="10">
        <v>22.3</v>
      </c>
      <c r="J61" s="45"/>
    </row>
    <row r="62" spans="2:10" s="24" customFormat="1" ht="33.75" customHeight="1" x14ac:dyDescent="0.3">
      <c r="B62" s="23">
        <v>11</v>
      </c>
      <c r="C62" s="25"/>
      <c r="D62" s="59" t="s">
        <v>109</v>
      </c>
      <c r="E62" s="60"/>
      <c r="F62" s="60"/>
      <c r="G62" s="61"/>
      <c r="H62" s="26" t="s">
        <v>19</v>
      </c>
      <c r="I62" s="23">
        <v>63</v>
      </c>
      <c r="J62" s="46"/>
    </row>
    <row r="63" spans="2:10" s="24" customFormat="1" ht="33" customHeight="1" x14ac:dyDescent="0.3">
      <c r="B63" s="23">
        <v>16</v>
      </c>
      <c r="C63" s="27"/>
      <c r="D63" s="59" t="s">
        <v>110</v>
      </c>
      <c r="E63" s="60"/>
      <c r="F63" s="60"/>
      <c r="G63" s="61"/>
      <c r="H63" s="26" t="s">
        <v>19</v>
      </c>
      <c r="I63" s="23">
        <f>10+120</f>
        <v>130</v>
      </c>
      <c r="J63" s="46"/>
    </row>
    <row r="64" spans="2:10" s="24" customFormat="1" ht="33.75" customHeight="1" x14ac:dyDescent="0.3">
      <c r="B64" s="23">
        <v>18</v>
      </c>
      <c r="C64" s="27"/>
      <c r="D64" s="59" t="s">
        <v>111</v>
      </c>
      <c r="E64" s="60"/>
      <c r="F64" s="60"/>
      <c r="G64" s="61"/>
      <c r="H64" s="26" t="s">
        <v>19</v>
      </c>
      <c r="I64" s="23">
        <f>224+224</f>
        <v>448</v>
      </c>
      <c r="J64" s="46"/>
    </row>
    <row r="65" spans="2:10" s="24" customFormat="1" ht="33.75" customHeight="1" x14ac:dyDescent="0.3">
      <c r="B65" s="23">
        <v>19</v>
      </c>
      <c r="C65" s="27"/>
      <c r="D65" s="59" t="s">
        <v>112</v>
      </c>
      <c r="E65" s="60"/>
      <c r="F65" s="60"/>
      <c r="G65" s="61"/>
      <c r="H65" s="26" t="s">
        <v>19</v>
      </c>
      <c r="I65" s="23">
        <f>84+90</f>
        <v>174</v>
      </c>
      <c r="J65" s="46"/>
    </row>
    <row r="66" spans="2:10" s="24" customFormat="1" ht="33.75" customHeight="1" x14ac:dyDescent="0.3">
      <c r="B66" s="23">
        <v>20</v>
      </c>
      <c r="C66" s="27"/>
      <c r="D66" s="59" t="s">
        <v>113</v>
      </c>
      <c r="E66" s="60"/>
      <c r="F66" s="60"/>
      <c r="G66" s="61"/>
      <c r="H66" s="26" t="s">
        <v>19</v>
      </c>
      <c r="I66" s="23">
        <f>40+40</f>
        <v>80</v>
      </c>
      <c r="J66" s="46"/>
    </row>
    <row r="67" spans="2:10" s="24" customFormat="1" ht="33.75" customHeight="1" x14ac:dyDescent="0.3">
      <c r="B67" s="23">
        <v>22</v>
      </c>
      <c r="C67" s="23"/>
      <c r="D67" s="86" t="s">
        <v>114</v>
      </c>
      <c r="E67" s="86"/>
      <c r="F67" s="86"/>
      <c r="G67" s="86"/>
      <c r="H67" s="26" t="s">
        <v>19</v>
      </c>
      <c r="I67" s="23">
        <v>13.4</v>
      </c>
      <c r="J67" s="46"/>
    </row>
    <row r="68" spans="2:10" ht="33.75" customHeight="1" x14ac:dyDescent="0.3">
      <c r="B68" s="2">
        <v>23</v>
      </c>
      <c r="C68" s="2"/>
      <c r="D68" s="53" t="s">
        <v>115</v>
      </c>
      <c r="E68" s="53"/>
      <c r="F68" s="53"/>
      <c r="G68" s="53"/>
      <c r="H68" s="6" t="s">
        <v>19</v>
      </c>
      <c r="I68" s="2">
        <v>21.6</v>
      </c>
      <c r="J68" s="41"/>
    </row>
    <row r="69" spans="2:10" ht="33.75" customHeight="1" x14ac:dyDescent="0.3">
      <c r="B69" s="2">
        <v>24</v>
      </c>
      <c r="C69" s="2"/>
      <c r="D69" s="53" t="s">
        <v>150</v>
      </c>
      <c r="E69" s="53"/>
      <c r="F69" s="53"/>
      <c r="G69" s="53"/>
      <c r="H69" s="6" t="s">
        <v>19</v>
      </c>
      <c r="I69" s="2">
        <v>22.6</v>
      </c>
      <c r="J69" s="41"/>
    </row>
    <row r="70" spans="2:10" s="24" customFormat="1" ht="33.75" customHeight="1" x14ac:dyDescent="0.3">
      <c r="B70" s="23">
        <v>25</v>
      </c>
      <c r="C70" s="23"/>
      <c r="D70" s="86" t="s">
        <v>116</v>
      </c>
      <c r="E70" s="86"/>
      <c r="F70" s="86"/>
      <c r="G70" s="86"/>
      <c r="H70" s="26" t="s">
        <v>19</v>
      </c>
      <c r="I70" s="23">
        <v>7.9</v>
      </c>
      <c r="J70" s="46"/>
    </row>
    <row r="71" spans="2:10" ht="33.75" customHeight="1" x14ac:dyDescent="0.3">
      <c r="B71" s="15"/>
      <c r="C71" s="15"/>
      <c r="D71" s="96" t="s">
        <v>21</v>
      </c>
      <c r="E71" s="96"/>
      <c r="F71" s="96"/>
      <c r="G71" s="96"/>
      <c r="H71" s="18"/>
      <c r="I71" s="15"/>
      <c r="J71" s="15" t="s">
        <v>6</v>
      </c>
    </row>
    <row r="72" spans="2:10" ht="33" customHeight="1" x14ac:dyDescent="0.3">
      <c r="B72" s="2">
        <v>26</v>
      </c>
      <c r="C72" s="6"/>
      <c r="D72" s="62" t="s">
        <v>22</v>
      </c>
      <c r="E72" s="63"/>
      <c r="F72" s="63"/>
      <c r="G72" s="64"/>
      <c r="H72" s="6" t="s">
        <v>4</v>
      </c>
      <c r="I72" s="12">
        <f>(12+200+215+70)</f>
        <v>497</v>
      </c>
      <c r="J72" s="41"/>
    </row>
    <row r="73" spans="2:10" ht="24" customHeight="1" x14ac:dyDescent="0.3">
      <c r="B73" s="2">
        <v>27</v>
      </c>
      <c r="C73" s="6"/>
      <c r="D73" s="76" t="s">
        <v>23</v>
      </c>
      <c r="E73" s="76"/>
      <c r="F73" s="76"/>
      <c r="G73" s="76"/>
      <c r="H73" s="6" t="s">
        <v>4</v>
      </c>
      <c r="I73" s="12">
        <f>(30+150+175+50)</f>
        <v>405</v>
      </c>
      <c r="J73" s="41"/>
    </row>
    <row r="74" spans="2:10" s="24" customFormat="1" ht="34.5" customHeight="1" x14ac:dyDescent="0.3">
      <c r="B74" s="23">
        <v>28</v>
      </c>
      <c r="C74" s="26"/>
      <c r="D74" s="59" t="s">
        <v>98</v>
      </c>
      <c r="E74" s="60"/>
      <c r="F74" s="60"/>
      <c r="G74" s="61"/>
      <c r="H74" s="26" t="s">
        <v>19</v>
      </c>
      <c r="I74" s="26">
        <f>15+348+413+183</f>
        <v>959</v>
      </c>
      <c r="J74" s="46"/>
    </row>
    <row r="75" spans="2:10" ht="38.4" customHeight="1" x14ac:dyDescent="0.3">
      <c r="B75" s="2">
        <v>29</v>
      </c>
      <c r="C75" s="6"/>
      <c r="D75" s="62" t="s">
        <v>99</v>
      </c>
      <c r="E75" s="63"/>
      <c r="F75" s="63"/>
      <c r="G75" s="64"/>
      <c r="H75" s="6" t="s">
        <v>19</v>
      </c>
      <c r="I75" s="6">
        <v>120</v>
      </c>
      <c r="J75" s="41"/>
    </row>
    <row r="76" spans="2:10" ht="33.75" customHeight="1" x14ac:dyDescent="0.3">
      <c r="B76" s="15"/>
      <c r="C76" s="15"/>
      <c r="D76" s="96" t="s">
        <v>21</v>
      </c>
      <c r="E76" s="96"/>
      <c r="F76" s="96"/>
      <c r="G76" s="96"/>
      <c r="H76" s="18"/>
      <c r="I76" s="15"/>
      <c r="J76" s="15" t="s">
        <v>6</v>
      </c>
    </row>
    <row r="77" spans="2:10" ht="34.5" customHeight="1" x14ac:dyDescent="0.3">
      <c r="B77" s="2">
        <v>30</v>
      </c>
      <c r="C77" s="2" t="s">
        <v>60</v>
      </c>
      <c r="D77" s="76" t="s">
        <v>117</v>
      </c>
      <c r="E77" s="76"/>
      <c r="F77" s="76"/>
      <c r="G77" s="76"/>
      <c r="H77" s="11" t="s">
        <v>5</v>
      </c>
      <c r="I77" s="6">
        <v>4</v>
      </c>
      <c r="J77" s="41"/>
    </row>
    <row r="78" spans="2:10" s="24" customFormat="1" ht="33.75" customHeight="1" x14ac:dyDescent="0.3">
      <c r="B78" s="23">
        <v>31</v>
      </c>
      <c r="C78" s="23" t="s">
        <v>59</v>
      </c>
      <c r="D78" s="88" t="s">
        <v>118</v>
      </c>
      <c r="E78" s="88"/>
      <c r="F78" s="88"/>
      <c r="G78" s="88"/>
      <c r="H78" s="29" t="s">
        <v>5</v>
      </c>
      <c r="I78" s="26">
        <f>4+4</f>
        <v>8</v>
      </c>
      <c r="J78" s="46"/>
    </row>
    <row r="79" spans="2:10" s="24" customFormat="1" ht="33.75" customHeight="1" x14ac:dyDescent="0.3">
      <c r="B79" s="23">
        <v>32</v>
      </c>
      <c r="C79" s="23" t="s">
        <v>61</v>
      </c>
      <c r="D79" s="88" t="s">
        <v>119</v>
      </c>
      <c r="E79" s="88"/>
      <c r="F79" s="88"/>
      <c r="G79" s="88"/>
      <c r="H79" s="29" t="s">
        <v>5</v>
      </c>
      <c r="I79" s="26">
        <f>4+4</f>
        <v>8</v>
      </c>
      <c r="J79" s="46"/>
    </row>
    <row r="80" spans="2:10" s="24" customFormat="1" ht="30.75" customHeight="1" x14ac:dyDescent="0.3">
      <c r="B80" s="23">
        <v>33</v>
      </c>
      <c r="C80" s="23" t="s">
        <v>62</v>
      </c>
      <c r="D80" s="88" t="s">
        <v>120</v>
      </c>
      <c r="E80" s="88"/>
      <c r="F80" s="88"/>
      <c r="G80" s="88"/>
      <c r="H80" s="29" t="s">
        <v>5</v>
      </c>
      <c r="I80" s="26">
        <f>20+20</f>
        <v>40</v>
      </c>
      <c r="J80" s="46"/>
    </row>
    <row r="81" spans="2:10" s="24" customFormat="1" ht="30.75" customHeight="1" x14ac:dyDescent="0.3">
      <c r="B81" s="23">
        <v>34</v>
      </c>
      <c r="C81" s="23" t="s">
        <v>63</v>
      </c>
      <c r="D81" s="88" t="s">
        <v>121</v>
      </c>
      <c r="E81" s="88"/>
      <c r="F81" s="88"/>
      <c r="G81" s="88"/>
      <c r="H81" s="29" t="s">
        <v>5</v>
      </c>
      <c r="I81" s="26">
        <f>20+20</f>
        <v>40</v>
      </c>
      <c r="J81" s="46"/>
    </row>
    <row r="82" spans="2:10" s="24" customFormat="1" ht="27.75" customHeight="1" x14ac:dyDescent="0.3">
      <c r="B82" s="23">
        <v>35</v>
      </c>
      <c r="C82" s="23"/>
      <c r="D82" s="65" t="s">
        <v>122</v>
      </c>
      <c r="E82" s="98"/>
      <c r="F82" s="98"/>
      <c r="G82" s="99"/>
      <c r="H82" s="29" t="s">
        <v>5</v>
      </c>
      <c r="I82" s="26">
        <v>1</v>
      </c>
      <c r="J82" s="46"/>
    </row>
    <row r="83" spans="2:10" ht="36" customHeight="1" x14ac:dyDescent="0.3">
      <c r="B83" s="15"/>
      <c r="C83" s="19"/>
      <c r="D83" s="115" t="s">
        <v>50</v>
      </c>
      <c r="E83" s="115"/>
      <c r="F83" s="115"/>
      <c r="G83" s="115"/>
      <c r="H83" s="20"/>
      <c r="I83" s="15"/>
      <c r="J83" s="15" t="s">
        <v>6</v>
      </c>
    </row>
    <row r="84" spans="2:10" ht="32.25" customHeight="1" x14ac:dyDescent="0.3">
      <c r="B84" s="2">
        <v>36</v>
      </c>
      <c r="C84" s="10"/>
      <c r="D84" s="62" t="s">
        <v>123</v>
      </c>
      <c r="E84" s="63"/>
      <c r="F84" s="63"/>
      <c r="G84" s="64"/>
      <c r="H84" s="3" t="s">
        <v>5</v>
      </c>
      <c r="I84" s="2">
        <v>2</v>
      </c>
      <c r="J84" s="41"/>
    </row>
    <row r="85" spans="2:10" ht="34.5" customHeight="1" x14ac:dyDescent="0.3">
      <c r="B85" s="2">
        <v>37</v>
      </c>
      <c r="C85" s="10"/>
      <c r="D85" s="62" t="s">
        <v>124</v>
      </c>
      <c r="E85" s="63"/>
      <c r="F85" s="63"/>
      <c r="G85" s="64"/>
      <c r="H85" s="3" t="s">
        <v>5</v>
      </c>
      <c r="I85" s="2">
        <v>2</v>
      </c>
      <c r="J85" s="41"/>
    </row>
    <row r="86" spans="2:10" s="8" customFormat="1" ht="33.6" customHeight="1" x14ac:dyDescent="0.3">
      <c r="B86" s="2">
        <v>38</v>
      </c>
      <c r="C86" s="10"/>
      <c r="D86" s="62" t="s">
        <v>129</v>
      </c>
      <c r="E86" s="63"/>
      <c r="F86" s="63"/>
      <c r="G86" s="64"/>
      <c r="H86" s="3" t="s">
        <v>5</v>
      </c>
      <c r="I86" s="2">
        <v>40</v>
      </c>
      <c r="J86" s="47"/>
    </row>
    <row r="87" spans="2:10" s="32" customFormat="1" ht="34.200000000000003" customHeight="1" x14ac:dyDescent="0.3">
      <c r="B87" s="23">
        <v>39</v>
      </c>
      <c r="C87" s="30"/>
      <c r="D87" s="59" t="s">
        <v>130</v>
      </c>
      <c r="E87" s="60"/>
      <c r="F87" s="60"/>
      <c r="G87" s="61"/>
      <c r="H87" s="31" t="s">
        <v>5</v>
      </c>
      <c r="I87" s="23">
        <f>10+10</f>
        <v>20</v>
      </c>
      <c r="J87" s="48"/>
    </row>
    <row r="88" spans="2:10" s="24" customFormat="1" ht="31.2" customHeight="1" x14ac:dyDescent="0.3">
      <c r="B88" s="23">
        <v>40</v>
      </c>
      <c r="C88" s="30"/>
      <c r="D88" s="59" t="s">
        <v>131</v>
      </c>
      <c r="E88" s="60"/>
      <c r="F88" s="60"/>
      <c r="G88" s="61"/>
      <c r="H88" s="31" t="s">
        <v>5</v>
      </c>
      <c r="I88" s="23">
        <f>10+10</f>
        <v>20</v>
      </c>
      <c r="J88" s="46"/>
    </row>
    <row r="89" spans="2:10" ht="36.6" customHeight="1" x14ac:dyDescent="0.3">
      <c r="B89" s="2">
        <v>41</v>
      </c>
      <c r="C89" s="10"/>
      <c r="D89" s="62" t="s">
        <v>132</v>
      </c>
      <c r="E89" s="63"/>
      <c r="F89" s="63"/>
      <c r="G89" s="64"/>
      <c r="H89" s="3" t="s">
        <v>5</v>
      </c>
      <c r="I89" s="2">
        <v>4</v>
      </c>
      <c r="J89" s="41"/>
    </row>
    <row r="90" spans="2:10" ht="33.6" customHeight="1" x14ac:dyDescent="0.3">
      <c r="B90" s="2">
        <v>42</v>
      </c>
      <c r="C90" s="10"/>
      <c r="D90" s="62" t="s">
        <v>133</v>
      </c>
      <c r="E90" s="63"/>
      <c r="F90" s="63"/>
      <c r="G90" s="64"/>
      <c r="H90" s="3" t="s">
        <v>5</v>
      </c>
      <c r="I90" s="2">
        <v>4</v>
      </c>
      <c r="J90" s="41"/>
    </row>
    <row r="91" spans="2:10" ht="34.799999999999997" customHeight="1" x14ac:dyDescent="0.3">
      <c r="B91" s="2">
        <v>43</v>
      </c>
      <c r="C91" s="2"/>
      <c r="D91" s="111" t="s">
        <v>134</v>
      </c>
      <c r="E91" s="111"/>
      <c r="F91" s="111"/>
      <c r="G91" s="111"/>
      <c r="H91" s="3" t="s">
        <v>5</v>
      </c>
      <c r="I91" s="2">
        <v>2</v>
      </c>
      <c r="J91" s="41"/>
    </row>
    <row r="92" spans="2:10" s="8" customFormat="1" ht="50.25" customHeight="1" x14ac:dyDescent="0.3">
      <c r="B92" s="2">
        <v>44</v>
      </c>
      <c r="C92" s="2"/>
      <c r="D92" s="106" t="s">
        <v>125</v>
      </c>
      <c r="E92" s="106"/>
      <c r="F92" s="106"/>
      <c r="G92" s="106"/>
      <c r="H92" s="3" t="s">
        <v>5</v>
      </c>
      <c r="I92" s="2">
        <v>2</v>
      </c>
      <c r="J92" s="47"/>
    </row>
    <row r="93" spans="2:10" ht="48.75" customHeight="1" x14ac:dyDescent="0.3">
      <c r="B93" s="2">
        <v>45</v>
      </c>
      <c r="C93" s="2"/>
      <c r="D93" s="106" t="s">
        <v>126</v>
      </c>
      <c r="E93" s="106"/>
      <c r="F93" s="106"/>
      <c r="G93" s="106"/>
      <c r="H93" s="3" t="s">
        <v>5</v>
      </c>
      <c r="I93" s="2">
        <v>4</v>
      </c>
      <c r="J93" s="41"/>
    </row>
    <row r="94" spans="2:10" ht="48.75" customHeight="1" x14ac:dyDescent="0.3">
      <c r="B94" s="2">
        <v>46</v>
      </c>
      <c r="C94" s="2"/>
      <c r="D94" s="106" t="s">
        <v>127</v>
      </c>
      <c r="E94" s="106"/>
      <c r="F94" s="106"/>
      <c r="G94" s="106"/>
      <c r="H94" s="3" t="s">
        <v>5</v>
      </c>
      <c r="I94" s="2">
        <v>4</v>
      </c>
      <c r="J94" s="41"/>
    </row>
    <row r="95" spans="2:10" ht="50.25" customHeight="1" x14ac:dyDescent="0.3">
      <c r="B95" s="2">
        <v>47</v>
      </c>
      <c r="C95" s="2"/>
      <c r="D95" s="89" t="s">
        <v>128</v>
      </c>
      <c r="E95" s="90"/>
      <c r="F95" s="90"/>
      <c r="G95" s="91"/>
      <c r="H95" s="3" t="s">
        <v>5</v>
      </c>
      <c r="I95" s="2">
        <v>18</v>
      </c>
      <c r="J95" s="41"/>
    </row>
    <row r="96" spans="2:10" ht="39.75" customHeight="1" x14ac:dyDescent="0.3">
      <c r="B96" s="15"/>
      <c r="C96" s="15"/>
      <c r="D96" s="112" t="s">
        <v>24</v>
      </c>
      <c r="E96" s="113"/>
      <c r="F96" s="113"/>
      <c r="G96" s="114"/>
      <c r="H96" s="20"/>
      <c r="I96" s="15"/>
      <c r="J96" s="15" t="s">
        <v>6</v>
      </c>
    </row>
    <row r="97" spans="2:10" s="14" customFormat="1" ht="50.25" customHeight="1" x14ac:dyDescent="0.3">
      <c r="B97" s="10">
        <v>48</v>
      </c>
      <c r="C97" s="10"/>
      <c r="D97" s="80" t="s">
        <v>135</v>
      </c>
      <c r="E97" s="81"/>
      <c r="F97" s="81"/>
      <c r="G97" s="82"/>
      <c r="H97" s="13" t="s">
        <v>5</v>
      </c>
      <c r="I97" s="10">
        <v>15</v>
      </c>
      <c r="J97" s="45"/>
    </row>
    <row r="98" spans="2:10" s="34" customFormat="1" ht="50.25" customHeight="1" x14ac:dyDescent="0.3">
      <c r="B98" s="30">
        <v>49</v>
      </c>
      <c r="C98" s="30"/>
      <c r="D98" s="83" t="s">
        <v>78</v>
      </c>
      <c r="E98" s="84"/>
      <c r="F98" s="84"/>
      <c r="G98" s="85"/>
      <c r="H98" s="33" t="s">
        <v>5</v>
      </c>
      <c r="I98" s="30">
        <v>6</v>
      </c>
      <c r="J98" s="49"/>
    </row>
    <row r="99" spans="2:10" s="34" customFormat="1" ht="50.25" customHeight="1" x14ac:dyDescent="0.3">
      <c r="B99" s="30">
        <v>50</v>
      </c>
      <c r="C99" s="30"/>
      <c r="D99" s="83" t="s">
        <v>79</v>
      </c>
      <c r="E99" s="84"/>
      <c r="F99" s="84"/>
      <c r="G99" s="85"/>
      <c r="H99" s="33" t="s">
        <v>5</v>
      </c>
      <c r="I99" s="30">
        <v>2</v>
      </c>
      <c r="J99" s="49"/>
    </row>
    <row r="100" spans="2:10" s="14" customFormat="1" ht="50.25" customHeight="1" x14ac:dyDescent="0.3">
      <c r="B100" s="10">
        <v>51</v>
      </c>
      <c r="C100" s="10"/>
      <c r="D100" s="80" t="s">
        <v>136</v>
      </c>
      <c r="E100" s="81"/>
      <c r="F100" s="81"/>
      <c r="G100" s="82"/>
      <c r="H100" s="13" t="s">
        <v>5</v>
      </c>
      <c r="I100" s="10">
        <v>2</v>
      </c>
      <c r="J100" s="45"/>
    </row>
    <row r="101" spans="2:10" s="14" customFormat="1" ht="50.25" customHeight="1" x14ac:dyDescent="0.3">
      <c r="B101" s="10">
        <v>52</v>
      </c>
      <c r="C101" s="10"/>
      <c r="D101" s="80" t="s">
        <v>26</v>
      </c>
      <c r="E101" s="81"/>
      <c r="F101" s="81"/>
      <c r="G101" s="82"/>
      <c r="H101" s="13" t="s">
        <v>5</v>
      </c>
      <c r="I101" s="10">
        <v>32</v>
      </c>
      <c r="J101" s="45"/>
    </row>
    <row r="102" spans="2:10" s="34" customFormat="1" ht="50.25" customHeight="1" x14ac:dyDescent="0.3">
      <c r="B102" s="30">
        <v>53</v>
      </c>
      <c r="C102" s="30"/>
      <c r="D102" s="83" t="s">
        <v>25</v>
      </c>
      <c r="E102" s="84"/>
      <c r="F102" s="84"/>
      <c r="G102" s="85"/>
      <c r="H102" s="33" t="s">
        <v>5</v>
      </c>
      <c r="I102" s="30">
        <f>12+8</f>
        <v>20</v>
      </c>
      <c r="J102" s="49"/>
    </row>
    <row r="103" spans="2:10" s="34" customFormat="1" ht="50.25" customHeight="1" x14ac:dyDescent="0.3">
      <c r="B103" s="30">
        <v>54</v>
      </c>
      <c r="C103" s="30"/>
      <c r="D103" s="83" t="s">
        <v>81</v>
      </c>
      <c r="E103" s="84"/>
      <c r="F103" s="84"/>
      <c r="G103" s="85"/>
      <c r="H103" s="33" t="s">
        <v>5</v>
      </c>
      <c r="I103" s="30">
        <v>4</v>
      </c>
      <c r="J103" s="49"/>
    </row>
    <row r="104" spans="2:10" s="34" customFormat="1" ht="50.25" customHeight="1" x14ac:dyDescent="0.3">
      <c r="B104" s="30">
        <v>55</v>
      </c>
      <c r="C104" s="30"/>
      <c r="D104" s="83" t="s">
        <v>82</v>
      </c>
      <c r="E104" s="84"/>
      <c r="F104" s="84"/>
      <c r="G104" s="85"/>
      <c r="H104" s="33" t="s">
        <v>5</v>
      </c>
      <c r="I104" s="30">
        <f>4+4</f>
        <v>8</v>
      </c>
      <c r="J104" s="49"/>
    </row>
    <row r="105" spans="2:10" s="34" customFormat="1" ht="50.25" customHeight="1" x14ac:dyDescent="0.3">
      <c r="B105" s="30">
        <v>56</v>
      </c>
      <c r="C105" s="30"/>
      <c r="D105" s="83" t="s">
        <v>29</v>
      </c>
      <c r="E105" s="84"/>
      <c r="F105" s="84"/>
      <c r="G105" s="85"/>
      <c r="H105" s="33" t="s">
        <v>5</v>
      </c>
      <c r="I105" s="30">
        <v>5</v>
      </c>
      <c r="J105" s="49"/>
    </row>
    <row r="106" spans="2:10" s="34" customFormat="1" ht="50.25" customHeight="1" x14ac:dyDescent="0.3">
      <c r="B106" s="30">
        <v>57</v>
      </c>
      <c r="C106" s="30"/>
      <c r="D106" s="83" t="s">
        <v>30</v>
      </c>
      <c r="E106" s="84"/>
      <c r="F106" s="84"/>
      <c r="G106" s="85"/>
      <c r="H106" s="33" t="s">
        <v>5</v>
      </c>
      <c r="I106" s="35">
        <f>2+2</f>
        <v>4</v>
      </c>
      <c r="J106" s="49"/>
    </row>
    <row r="107" spans="2:10" s="34" customFormat="1" ht="50.25" customHeight="1" x14ac:dyDescent="0.3">
      <c r="B107" s="30">
        <v>58</v>
      </c>
      <c r="C107" s="30"/>
      <c r="D107" s="83" t="s">
        <v>28</v>
      </c>
      <c r="E107" s="84"/>
      <c r="F107" s="84"/>
      <c r="G107" s="85"/>
      <c r="H107" s="33" t="s">
        <v>5</v>
      </c>
      <c r="I107" s="30">
        <f>2+6</f>
        <v>8</v>
      </c>
      <c r="J107" s="49"/>
    </row>
    <row r="108" spans="2:10" s="34" customFormat="1" ht="47.25" customHeight="1" x14ac:dyDescent="0.3">
      <c r="B108" s="30">
        <v>59</v>
      </c>
      <c r="C108" s="30"/>
      <c r="D108" s="83" t="s">
        <v>27</v>
      </c>
      <c r="E108" s="84"/>
      <c r="F108" s="84"/>
      <c r="G108" s="85"/>
      <c r="H108" s="33" t="s">
        <v>5</v>
      </c>
      <c r="I108" s="30">
        <v>7</v>
      </c>
      <c r="J108" s="49"/>
    </row>
    <row r="109" spans="2:10" s="34" customFormat="1" ht="36.75" customHeight="1" x14ac:dyDescent="0.3">
      <c r="B109" s="30">
        <v>60</v>
      </c>
      <c r="C109" s="30"/>
      <c r="D109" s="86" t="s">
        <v>80</v>
      </c>
      <c r="E109" s="86"/>
      <c r="F109" s="86"/>
      <c r="G109" s="86"/>
      <c r="H109" s="33" t="s">
        <v>5</v>
      </c>
      <c r="I109" s="30">
        <v>4</v>
      </c>
      <c r="J109" s="49"/>
    </row>
    <row r="110" spans="2:10" s="14" customFormat="1" ht="37.5" customHeight="1" x14ac:dyDescent="0.3">
      <c r="B110" s="10">
        <v>61</v>
      </c>
      <c r="C110" s="10"/>
      <c r="D110" s="53" t="s">
        <v>31</v>
      </c>
      <c r="E110" s="53"/>
      <c r="F110" s="53"/>
      <c r="G110" s="53"/>
      <c r="H110" s="13" t="s">
        <v>5</v>
      </c>
      <c r="I110" s="10">
        <v>4</v>
      </c>
      <c r="J110" s="45"/>
    </row>
    <row r="111" spans="2:10" s="14" customFormat="1" ht="38.25" customHeight="1" x14ac:dyDescent="0.3">
      <c r="B111" s="10">
        <v>62</v>
      </c>
      <c r="C111" s="10"/>
      <c r="D111" s="80" t="s">
        <v>137</v>
      </c>
      <c r="E111" s="81"/>
      <c r="F111" s="81"/>
      <c r="G111" s="82"/>
      <c r="H111" s="13" t="s">
        <v>5</v>
      </c>
      <c r="I111" s="10">
        <f>4</f>
        <v>4</v>
      </c>
      <c r="J111" s="45"/>
    </row>
    <row r="112" spans="2:10" s="14" customFormat="1" ht="36" customHeight="1" x14ac:dyDescent="0.3">
      <c r="B112" s="10">
        <v>63</v>
      </c>
      <c r="C112" s="10"/>
      <c r="D112" s="80" t="s">
        <v>138</v>
      </c>
      <c r="E112" s="81"/>
      <c r="F112" s="81"/>
      <c r="G112" s="82"/>
      <c r="H112" s="13" t="s">
        <v>5</v>
      </c>
      <c r="I112" s="10">
        <v>2</v>
      </c>
      <c r="J112" s="45"/>
    </row>
    <row r="113" spans="2:10" s="14" customFormat="1" ht="34.5" customHeight="1" x14ac:dyDescent="0.3">
      <c r="B113" s="10">
        <v>64</v>
      </c>
      <c r="C113" s="10"/>
      <c r="D113" s="80" t="s">
        <v>139</v>
      </c>
      <c r="E113" s="81"/>
      <c r="F113" s="81"/>
      <c r="G113" s="82"/>
      <c r="H113" s="13" t="s">
        <v>5</v>
      </c>
      <c r="I113" s="10">
        <v>4</v>
      </c>
      <c r="J113" s="45"/>
    </row>
    <row r="114" spans="2:10" s="34" customFormat="1" ht="34.5" customHeight="1" x14ac:dyDescent="0.3">
      <c r="B114" s="30">
        <v>65</v>
      </c>
      <c r="C114" s="30"/>
      <c r="D114" s="83" t="s">
        <v>83</v>
      </c>
      <c r="E114" s="84"/>
      <c r="F114" s="84"/>
      <c r="G114" s="85"/>
      <c r="H114" s="33" t="s">
        <v>5</v>
      </c>
      <c r="I114" s="30">
        <v>4</v>
      </c>
      <c r="J114" s="49"/>
    </row>
    <row r="115" spans="2:10" s="34" customFormat="1" ht="34.5" customHeight="1" x14ac:dyDescent="0.3">
      <c r="B115" s="30">
        <v>66</v>
      </c>
      <c r="C115" s="30"/>
      <c r="D115" s="83" t="s">
        <v>84</v>
      </c>
      <c r="E115" s="84"/>
      <c r="F115" s="84"/>
      <c r="G115" s="85"/>
      <c r="H115" s="33" t="s">
        <v>5</v>
      </c>
      <c r="I115" s="30">
        <f>4+4</f>
        <v>8</v>
      </c>
      <c r="J115" s="49"/>
    </row>
    <row r="116" spans="2:10" s="34" customFormat="1" ht="34.5" customHeight="1" x14ac:dyDescent="0.3">
      <c r="B116" s="30">
        <v>67</v>
      </c>
      <c r="C116" s="30"/>
      <c r="D116" s="83" t="s">
        <v>85</v>
      </c>
      <c r="E116" s="84"/>
      <c r="F116" s="84"/>
      <c r="G116" s="85"/>
      <c r="H116" s="33" t="s">
        <v>5</v>
      </c>
      <c r="I116" s="30">
        <f>4+4</f>
        <v>8</v>
      </c>
      <c r="J116" s="49"/>
    </row>
    <row r="117" spans="2:10" s="14" customFormat="1" ht="36" customHeight="1" x14ac:dyDescent="0.3">
      <c r="B117" s="10">
        <v>68</v>
      </c>
      <c r="C117" s="10"/>
      <c r="D117" s="80" t="s">
        <v>140</v>
      </c>
      <c r="E117" s="81"/>
      <c r="F117" s="81"/>
      <c r="G117" s="82"/>
      <c r="H117" s="13" t="s">
        <v>5</v>
      </c>
      <c r="I117" s="10">
        <v>4</v>
      </c>
      <c r="J117" s="45"/>
    </row>
    <row r="118" spans="2:10" s="14" customFormat="1" ht="37.5" customHeight="1" x14ac:dyDescent="0.3">
      <c r="B118" s="10">
        <v>69</v>
      </c>
      <c r="C118" s="10"/>
      <c r="D118" s="53" t="s">
        <v>32</v>
      </c>
      <c r="E118" s="53"/>
      <c r="F118" s="53"/>
      <c r="G118" s="53"/>
      <c r="H118" s="13" t="s">
        <v>5</v>
      </c>
      <c r="I118" s="10">
        <v>2</v>
      </c>
      <c r="J118" s="45"/>
    </row>
    <row r="119" spans="2:10" s="14" customFormat="1" ht="36.75" customHeight="1" x14ac:dyDescent="0.3">
      <c r="B119" s="10">
        <v>70</v>
      </c>
      <c r="C119" s="10"/>
      <c r="D119" s="53" t="s">
        <v>33</v>
      </c>
      <c r="E119" s="53"/>
      <c r="F119" s="53"/>
      <c r="G119" s="53"/>
      <c r="H119" s="13" t="s">
        <v>5</v>
      </c>
      <c r="I119" s="10">
        <f>2+4</f>
        <v>6</v>
      </c>
      <c r="J119" s="45"/>
    </row>
    <row r="120" spans="2:10" s="14" customFormat="1" ht="37.5" customHeight="1" x14ac:dyDescent="0.3">
      <c r="B120" s="10">
        <v>71</v>
      </c>
      <c r="C120" s="10"/>
      <c r="D120" s="53" t="s">
        <v>34</v>
      </c>
      <c r="E120" s="53"/>
      <c r="F120" s="53"/>
      <c r="G120" s="53"/>
      <c r="H120" s="13" t="s">
        <v>5</v>
      </c>
      <c r="I120" s="10">
        <v>4</v>
      </c>
      <c r="J120" s="45"/>
    </row>
    <row r="121" spans="2:10" s="14" customFormat="1" ht="37.5" customHeight="1" x14ac:dyDescent="0.3">
      <c r="B121" s="10">
        <v>72</v>
      </c>
      <c r="C121" s="10"/>
      <c r="D121" s="53" t="s">
        <v>35</v>
      </c>
      <c r="E121" s="53"/>
      <c r="F121" s="53"/>
      <c r="G121" s="53"/>
      <c r="H121" s="13" t="s">
        <v>5</v>
      </c>
      <c r="I121" s="10">
        <v>4</v>
      </c>
      <c r="J121" s="45"/>
    </row>
    <row r="122" spans="2:10" s="14" customFormat="1" ht="37.5" customHeight="1" x14ac:dyDescent="0.3">
      <c r="B122" s="10">
        <v>73</v>
      </c>
      <c r="C122" s="10"/>
      <c r="D122" s="53" t="s">
        <v>36</v>
      </c>
      <c r="E122" s="53"/>
      <c r="F122" s="53"/>
      <c r="G122" s="53"/>
      <c r="H122" s="13" t="s">
        <v>5</v>
      </c>
      <c r="I122" s="10">
        <v>2</v>
      </c>
      <c r="J122" s="45"/>
    </row>
    <row r="123" spans="2:10" s="14" customFormat="1" ht="37.5" customHeight="1" x14ac:dyDescent="0.3">
      <c r="B123" s="10">
        <v>74</v>
      </c>
      <c r="C123" s="10"/>
      <c r="D123" s="53" t="s">
        <v>37</v>
      </c>
      <c r="E123" s="53"/>
      <c r="F123" s="53"/>
      <c r="G123" s="53"/>
      <c r="H123" s="13" t="s">
        <v>5</v>
      </c>
      <c r="I123" s="10">
        <v>4</v>
      </c>
      <c r="J123" s="45"/>
    </row>
    <row r="124" spans="2:10" s="14" customFormat="1" ht="37.5" customHeight="1" x14ac:dyDescent="0.3">
      <c r="B124" s="10">
        <v>75</v>
      </c>
      <c r="C124" s="10"/>
      <c r="D124" s="53" t="s">
        <v>38</v>
      </c>
      <c r="E124" s="53"/>
      <c r="F124" s="53"/>
      <c r="G124" s="53"/>
      <c r="H124" s="13" t="s">
        <v>5</v>
      </c>
      <c r="I124" s="10">
        <v>4</v>
      </c>
      <c r="J124" s="45"/>
    </row>
    <row r="125" spans="2:10" s="14" customFormat="1" ht="37.5" customHeight="1" x14ac:dyDescent="0.3">
      <c r="B125" s="10">
        <v>76</v>
      </c>
      <c r="C125" s="10"/>
      <c r="D125" s="53" t="s">
        <v>39</v>
      </c>
      <c r="E125" s="53"/>
      <c r="F125" s="53"/>
      <c r="G125" s="53"/>
      <c r="H125" s="13" t="s">
        <v>5</v>
      </c>
      <c r="I125" s="10">
        <v>2</v>
      </c>
      <c r="J125" s="45"/>
    </row>
    <row r="126" spans="2:10" s="14" customFormat="1" ht="37.5" customHeight="1" x14ac:dyDescent="0.3">
      <c r="B126" s="10">
        <v>77</v>
      </c>
      <c r="C126" s="10"/>
      <c r="D126" s="53" t="s">
        <v>40</v>
      </c>
      <c r="E126" s="53"/>
      <c r="F126" s="53"/>
      <c r="G126" s="53"/>
      <c r="H126" s="13" t="s">
        <v>5</v>
      </c>
      <c r="I126" s="10">
        <v>5</v>
      </c>
      <c r="J126" s="45"/>
    </row>
    <row r="127" spans="2:10" s="14" customFormat="1" ht="37.5" customHeight="1" x14ac:dyDescent="0.3">
      <c r="B127" s="10">
        <v>78</v>
      </c>
      <c r="C127" s="10"/>
      <c r="D127" s="53" t="s">
        <v>41</v>
      </c>
      <c r="E127" s="53"/>
      <c r="F127" s="53"/>
      <c r="G127" s="53"/>
      <c r="H127" s="13" t="s">
        <v>5</v>
      </c>
      <c r="I127" s="10">
        <v>5</v>
      </c>
      <c r="J127" s="45"/>
    </row>
    <row r="128" spans="2:10" x14ac:dyDescent="0.3">
      <c r="D128" s="1" t="s">
        <v>6</v>
      </c>
    </row>
  </sheetData>
  <mergeCells count="129">
    <mergeCell ref="I12:I13"/>
    <mergeCell ref="H14:H15"/>
    <mergeCell ref="I14:I15"/>
    <mergeCell ref="D127:G127"/>
    <mergeCell ref="D79:G79"/>
    <mergeCell ref="D92:G92"/>
    <mergeCell ref="D91:G91"/>
    <mergeCell ref="D96:G96"/>
    <mergeCell ref="D97:G97"/>
    <mergeCell ref="D99:G99"/>
    <mergeCell ref="D122:G122"/>
    <mergeCell ref="D123:G123"/>
    <mergeCell ref="D124:G124"/>
    <mergeCell ref="D125:G125"/>
    <mergeCell ref="D86:G86"/>
    <mergeCell ref="D103:G103"/>
    <mergeCell ref="D104:G104"/>
    <mergeCell ref="D114:G114"/>
    <mergeCell ref="D115:G115"/>
    <mergeCell ref="D116:G116"/>
    <mergeCell ref="D98:G98"/>
    <mergeCell ref="D105:G105"/>
    <mergeCell ref="D83:G83"/>
    <mergeCell ref="D126:G126"/>
    <mergeCell ref="D89:G89"/>
    <mergeCell ref="D90:G90"/>
    <mergeCell ref="D82:G82"/>
    <mergeCell ref="D56:G56"/>
    <mergeCell ref="D42:G42"/>
    <mergeCell ref="D26:G26"/>
    <mergeCell ref="D37:G37"/>
    <mergeCell ref="D41:G41"/>
    <mergeCell ref="D43:G43"/>
    <mergeCell ref="D57:G57"/>
    <mergeCell ref="D78:G78"/>
    <mergeCell ref="D47:G47"/>
    <mergeCell ref="D64:G64"/>
    <mergeCell ref="D65:G65"/>
    <mergeCell ref="D66:G66"/>
    <mergeCell ref="D121:G121"/>
    <mergeCell ref="D120:G120"/>
    <mergeCell ref="D94:G94"/>
    <mergeCell ref="D95:G95"/>
    <mergeCell ref="D108:G108"/>
    <mergeCell ref="D119:G119"/>
    <mergeCell ref="D93:G93"/>
    <mergeCell ref="D113:G113"/>
    <mergeCell ref="D32:G32"/>
    <mergeCell ref="D12:G12"/>
    <mergeCell ref="D81:G81"/>
    <mergeCell ref="B1:J1"/>
    <mergeCell ref="B2:J2"/>
    <mergeCell ref="D71:G71"/>
    <mergeCell ref="D76:G76"/>
    <mergeCell ref="B4:J4"/>
    <mergeCell ref="D44:G44"/>
    <mergeCell ref="D9:G9"/>
    <mergeCell ref="D19:G19"/>
    <mergeCell ref="D67:G67"/>
    <mergeCell ref="D36:G36"/>
    <mergeCell ref="D39:G39"/>
    <mergeCell ref="D27:G27"/>
    <mergeCell ref="D30:G30"/>
    <mergeCell ref="D31:G31"/>
    <mergeCell ref="D40:G40"/>
    <mergeCell ref="D33:G33"/>
    <mergeCell ref="D34:G34"/>
    <mergeCell ref="D35:G35"/>
    <mergeCell ref="D22:G22"/>
    <mergeCell ref="D21:G21"/>
    <mergeCell ref="H12:H13"/>
    <mergeCell ref="D63:G63"/>
    <mergeCell ref="D6:G6"/>
    <mergeCell ref="D80:G80"/>
    <mergeCell ref="D88:G88"/>
    <mergeCell ref="D73:G73"/>
    <mergeCell ref="D68:G68"/>
    <mergeCell ref="D58:G58"/>
    <mergeCell ref="D60:G60"/>
    <mergeCell ref="D59:G59"/>
    <mergeCell ref="D45:G45"/>
    <mergeCell ref="D84:G84"/>
    <mergeCell ref="D85:G85"/>
    <mergeCell ref="D69:G69"/>
    <mergeCell ref="D70:G70"/>
    <mergeCell ref="D50:G50"/>
    <mergeCell ref="D52:G52"/>
    <mergeCell ref="D53:G53"/>
    <mergeCell ref="D7:G7"/>
    <mergeCell ref="D8:G8"/>
    <mergeCell ref="D10:G10"/>
    <mergeCell ref="D14:G14"/>
    <mergeCell ref="D23:G23"/>
    <mergeCell ref="D11:G11"/>
    <mergeCell ref="D24:G24"/>
    <mergeCell ref="D117:G117"/>
    <mergeCell ref="D100:G100"/>
    <mergeCell ref="D101:G101"/>
    <mergeCell ref="D102:G102"/>
    <mergeCell ref="D106:G106"/>
    <mergeCell ref="D107:G107"/>
    <mergeCell ref="D109:G109"/>
    <mergeCell ref="D110:G110"/>
    <mergeCell ref="D111:G111"/>
    <mergeCell ref="D112:G112"/>
    <mergeCell ref="D18:G18"/>
    <mergeCell ref="D118:G118"/>
    <mergeCell ref="D17:G17"/>
    <mergeCell ref="D28:G28"/>
    <mergeCell ref="D29:G29"/>
    <mergeCell ref="D38:G38"/>
    <mergeCell ref="D13:G13"/>
    <mergeCell ref="D87:G87"/>
    <mergeCell ref="D72:G72"/>
    <mergeCell ref="D46:G46"/>
    <mergeCell ref="D48:G48"/>
    <mergeCell ref="D51:G51"/>
    <mergeCell ref="D55:G55"/>
    <mergeCell ref="D15:G15"/>
    <mergeCell ref="D49:G49"/>
    <mergeCell ref="D54:G54"/>
    <mergeCell ref="D77:G77"/>
    <mergeCell ref="D75:G75"/>
    <mergeCell ref="D74:G74"/>
    <mergeCell ref="D61:G61"/>
    <mergeCell ref="D62:G62"/>
    <mergeCell ref="D20:G20"/>
    <mergeCell ref="D16:G16"/>
    <mergeCell ref="D25:G25"/>
  </mergeCells>
  <phoneticPr fontId="4" type="noConversion"/>
  <pageMargins left="0.7" right="0.7" top="0.75" bottom="0.75" header="0.3" footer="0.3"/>
  <pageSetup paperSize="9" scale="74" fitToHeight="0" orientation="portrait" horizontalDpi="4294967293" r:id="rId1"/>
  <headerFooter>
    <oddHeader xml:space="preserve">&amp;L&amp;G
&amp;D&amp;R&amp;KC00000შპს „საქსონ მენეჯმენტ სერვისის“&amp;K01+000
„SAXON MANAGEMENT SERVICES“ LLC
</oddHeader>
  </headerFooter>
  <rowBreaks count="1" manualBreakCount="1">
    <brk id="112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2022-11-01T15:18:01Z</dcterms:modified>
</cp:coreProperties>
</file>